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1\"/>
    </mc:Choice>
  </mc:AlternateContent>
  <bookViews>
    <workbookView xWindow="0" yWindow="0" windowWidth="23040" windowHeight="10848"/>
  </bookViews>
  <sheets>
    <sheet name="Лист1" sheetId="1" r:id="rId1"/>
  </sheets>
  <definedNames>
    <definedName name="_xlnm.Print_Area" localSheetId="0">Лист1!$A$1:$F$159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31" i="1"/>
  <c r="E158" i="1"/>
  <c r="E126" i="1"/>
  <c r="E95" i="1" l="1"/>
  <c r="I5" i="1" l="1"/>
  <c r="H5" i="1"/>
  <c r="G5" i="1"/>
  <c r="J116" i="1"/>
  <c r="J122" i="1"/>
  <c r="E117" i="1"/>
  <c r="E155" i="1" l="1"/>
  <c r="E123" i="1" l="1"/>
  <c r="E124" i="1"/>
  <c r="J137" i="1" l="1"/>
  <c r="J13" i="1"/>
  <c r="J128" i="1" l="1"/>
  <c r="J34" i="1"/>
  <c r="E39" i="1"/>
  <c r="E42" i="1"/>
  <c r="E41" i="1"/>
  <c r="E58" i="1" l="1"/>
  <c r="E156" i="1"/>
  <c r="J90" i="1" l="1"/>
  <c r="J46" i="1" l="1"/>
  <c r="E87" i="1" l="1"/>
  <c r="E83" i="1"/>
  <c r="E79" i="1"/>
  <c r="E78" i="1"/>
  <c r="E80" i="1"/>
  <c r="E14" i="1" l="1"/>
  <c r="E15" i="1" s="1"/>
  <c r="E53" i="1" l="1"/>
  <c r="E30" i="1"/>
  <c r="E19" i="1"/>
  <c r="E7" i="1" l="1"/>
  <c r="E130" i="1" l="1"/>
  <c r="E97" i="1"/>
  <c r="E91" i="1"/>
  <c r="E64" i="1" l="1"/>
  <c r="E59" i="1" l="1"/>
  <c r="E63" i="1" l="1"/>
  <c r="E90" i="1" l="1"/>
  <c r="J8" i="1" l="1"/>
  <c r="E92" i="1" l="1"/>
  <c r="E93" i="1"/>
  <c r="E94" i="1"/>
  <c r="E96" i="1"/>
  <c r="E98" i="1" l="1"/>
  <c r="E25" i="1"/>
  <c r="E50" i="1" l="1"/>
  <c r="E69" i="1" l="1"/>
  <c r="E28" i="1" l="1"/>
  <c r="E116" i="1" l="1"/>
  <c r="E120" i="1" s="1"/>
  <c r="E55" i="1" l="1"/>
  <c r="E111" i="1" l="1"/>
  <c r="J145" i="1" l="1"/>
  <c r="J108" i="1"/>
  <c r="J100" i="1"/>
  <c r="J81" i="1"/>
  <c r="J69" i="1"/>
  <c r="J63" i="1"/>
  <c r="J58" i="1"/>
  <c r="J52" i="1"/>
  <c r="J28" i="1"/>
  <c r="J22" i="1"/>
  <c r="J17" i="1"/>
  <c r="J5" i="1" l="1"/>
  <c r="E47" i="1"/>
  <c r="E11" i="1" l="1"/>
  <c r="E146" i="1" l="1"/>
  <c r="E147" i="1"/>
  <c r="E148" i="1"/>
  <c r="E149" i="1"/>
  <c r="E150" i="1"/>
  <c r="E151" i="1"/>
  <c r="E152" i="1"/>
  <c r="E153" i="1"/>
  <c r="E154" i="1"/>
  <c r="E157" i="1"/>
  <c r="E145" i="1"/>
  <c r="E108" i="1" l="1"/>
  <c r="E110" i="1"/>
  <c r="E138" i="1" l="1"/>
  <c r="E137" i="1"/>
  <c r="E139" i="1"/>
  <c r="E140" i="1"/>
  <c r="E141" i="1"/>
  <c r="E142" i="1"/>
  <c r="E143" i="1" l="1"/>
  <c r="E48" i="1"/>
  <c r="E134" i="1" l="1"/>
  <c r="E132" i="1"/>
  <c r="E133" i="1"/>
  <c r="E135" i="1" l="1"/>
  <c r="E81" i="1"/>
  <c r="E109" i="1" l="1"/>
  <c r="E114" i="1" s="1"/>
  <c r="E101" i="1"/>
  <c r="E103" i="1"/>
  <c r="E105" i="1"/>
  <c r="E100" i="1"/>
  <c r="E84" i="1"/>
  <c r="E85" i="1"/>
  <c r="E86" i="1"/>
  <c r="E82" i="1"/>
  <c r="E74" i="1"/>
  <c r="E75" i="1"/>
  <c r="E71" i="1"/>
  <c r="E72" i="1"/>
  <c r="E73" i="1"/>
  <c r="E70" i="1"/>
  <c r="E66" i="1"/>
  <c r="E65" i="1"/>
  <c r="E60" i="1"/>
  <c r="E61" i="1" s="1"/>
  <c r="E54" i="1"/>
  <c r="E56" i="1" s="1"/>
  <c r="E49" i="1"/>
  <c r="E51" i="1" s="1"/>
  <c r="E46" i="1"/>
  <c r="E40" i="1"/>
  <c r="E43" i="1"/>
  <c r="E35" i="1"/>
  <c r="E36" i="1"/>
  <c r="E37" i="1"/>
  <c r="E38" i="1"/>
  <c r="E23" i="1"/>
  <c r="E24" i="1"/>
  <c r="E18" i="1"/>
  <c r="E20" i="1"/>
  <c r="E17" i="1"/>
  <c r="E10" i="1"/>
  <c r="E9" i="1"/>
  <c r="E8" i="1"/>
  <c r="E122" i="1"/>
  <c r="E127" i="1" s="1"/>
  <c r="E125" i="1"/>
  <c r="E12" i="1" l="1"/>
  <c r="E88" i="1"/>
  <c r="E106" i="1"/>
  <c r="E21" i="1"/>
  <c r="E26" i="1"/>
  <c r="E44" i="1"/>
  <c r="E76" i="1"/>
  <c r="E67" i="1"/>
  <c r="E159" i="1" l="1"/>
</calcChain>
</file>

<file path=xl/sharedStrings.xml><?xml version="1.0" encoding="utf-8"?>
<sst xmlns="http://schemas.openxmlformats.org/spreadsheetml/2006/main" count="162" uniqueCount="154">
  <si>
    <t>№ п/п</t>
  </si>
  <si>
    <t>Показатели</t>
  </si>
  <si>
    <t>% достижения</t>
  </si>
  <si>
    <t>Развитие образования</t>
  </si>
  <si>
    <t xml:space="preserve">Доступность дошкольного образования для детей в возрасте от 1,5 до 3 лет, (%) </t>
  </si>
  <si>
    <t>Социальное и демографическое развитие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</si>
  <si>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(%)</t>
  </si>
  <si>
    <t>Культурное пространство города Пыть-Яха</t>
  </si>
  <si>
    <t>Развитие физической культуры и спорта в городе Пыть-Яхе</t>
  </si>
  <si>
    <t>Доля населения, систематически занимающегося физической культурой и спортом, в общей численности населения,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</si>
  <si>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</si>
  <si>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</si>
  <si>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</si>
  <si>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</si>
  <si>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Производство скота и птицы на убой в хозяйствах (в живом весе), (тонн)</t>
  </si>
  <si>
    <t>Производство молока в хозяйствах (тонн)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</si>
  <si>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</si>
  <si>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</si>
  <si>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</si>
  <si>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Маточное поголовье  коз, овец в личных подсобных хозяйствах, голов</t>
  </si>
  <si>
    <t>Количество крестьянских (фермерских) хозяйств (ед.)</t>
  </si>
  <si>
    <t>Количество отлова, транспортировки, учета, содержания, умерщвления, утилизации безнадзорных и бродячих животных (ед.)</t>
  </si>
  <si>
    <t>Создание дополнительных рабочих мест малыми формами хозяйствования</t>
  </si>
  <si>
    <t>Развитие жилищной сферы</t>
  </si>
  <si>
    <t>Общий объем ввода жилья, тыс. кв.м. в год</t>
  </si>
  <si>
    <t>Общая площадь жилых помещений, приходящихся в среднем на 1 жителя, кв. м.</t>
  </si>
  <si>
    <t>Обратный показатель.</t>
  </si>
  <si>
    <t>Количество квадратных метров расселенного аварийного жилищного фонда, млн. кв.м.</t>
  </si>
  <si>
    <t>Количество семей, улучшивших жилищные условия, тыс. семей</t>
  </si>
  <si>
    <t>Жилищно-коммунальный комплекс и городская среда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</si>
  <si>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</si>
  <si>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 xml:space="preserve">Доля многоквартирных домов, в которых проведен ремонт в соответствии с краткосрочными планами реализации региональной программы капитального ремонта общего имущества в многоквартирных домах, % </t>
  </si>
  <si>
    <t>Профилактика правонарушений в городе Пыть-Яхе</t>
  </si>
  <si>
    <t xml:space="preserve">Уровень преступности (число зарегистрированных преступлений на 100 тыс. человек населения), ед. - обратный показатель, рассчитывается нарастающим по итогам года.   </t>
  </si>
  <si>
    <t>Общая распространенность наркомании (на 100 тыс. населения), обратный показатель</t>
  </si>
  <si>
    <t>Укрепление межнационального и межконфессионального согласия, профилактика экстремизма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</si>
  <si>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</si>
  <si>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 xml:space="preserve">Численность участников мероприятий, направленных на этнокультурное развитие народов России, проживающих в муниципальном образовании городской округ город Пыть-Ях, тыс. человек </t>
  </si>
  <si>
    <t>Количество участников мероприятий, направленных на укрепление общероссийского гражданского единства,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</si>
  <si>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</si>
  <si>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</si>
  <si>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 xml:space="preserve">Количество обученных специалистов, уполномоченных решать задачи в сфере ГО и ЧС, чел. </t>
  </si>
  <si>
    <t xml:space="preserve">Количество изготовленных, приобретенных и распространенных     памяток, брошюр, плакатов, шт. </t>
  </si>
  <si>
    <t xml:space="preserve"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 </t>
  </si>
  <si>
    <t xml:space="preserve">Доля наружных источников противопожарного водоснабжения находящихся в исправном состоянии, % </t>
  </si>
  <si>
    <t xml:space="preserve">Доля прочищенных и обновленных минерализованных полос, и противопожарных разрывов, % </t>
  </si>
  <si>
    <t xml:space="preserve">Установка информационных знаков по безопасности на водных объектах, шт. </t>
  </si>
  <si>
    <t xml:space="preserve"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 на 100 % </t>
  </si>
  <si>
    <t>Объем вывезенного мусора, м3</t>
  </si>
  <si>
    <t xml:space="preserve">Информирование населения о реформе обращения с твердыми коммунальными отходами, шт. (статьи на сайте) </t>
  </si>
  <si>
    <t xml:space="preserve">Обработка территорий, наиболее посещаемых населением, специальными средствами от клещей, грызунов и насекомых, га </t>
  </si>
  <si>
    <t xml:space="preserve">Площадь территории, очищенной от свалок, га </t>
  </si>
  <si>
    <t xml:space="preserve">Протяженность береговой линии, очищенной от бытового мусора в границах населенных пунктов, 0,2 км ежегодно </t>
  </si>
  <si>
    <t xml:space="preserve">Количество населения, вовлеченного в мероприятия по очистке берегов водных объектов, тыс. чел. (с нарастающим итогом) </t>
  </si>
  <si>
    <t xml:space="preserve">Увеличение доли населения, вовлеченного в эколого-просветительские мероприятия, от общего количества населения города, %                                                                           </t>
  </si>
  <si>
    <t xml:space="preserve">Количество контейнерных площадок, находящихся в муниципальной собственности (бесхозные) </t>
  </si>
  <si>
    <t>Достигается снижением количества контейнерных площадок на момент окончания реализации муниципальной программы (к 2030г- 40). Показатель обратный.</t>
  </si>
  <si>
    <t xml:space="preserve">Участие муниципального образования в окружном конкурсе в сфере отношений, связанных с охраной окружающей среды </t>
  </si>
  <si>
    <t>Развитие экономического потенциала города Пыть-Яха</t>
  </si>
  <si>
    <t xml:space="preserve">Численность занятых в сфере малого и среднего предпринимательства, включая индивидуальных предпринимателей, тыс. человек </t>
  </si>
  <si>
    <t xml:space="preserve">Количество субъектов малого и среднего предпринимательства - получателей финансовой поддержки по программе, единиц </t>
  </si>
  <si>
    <t xml:space="preserve">Количество малых и средних предприятий на 10 тыс. населения города, единиц 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</si>
  <si>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</si>
  <si>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</si>
  <si>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</si>
  <si>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</si>
  <si>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(час)</t>
  </si>
  <si>
    <t>Доля модернизации и обеспечения оборудованием (%)</t>
  </si>
  <si>
    <t>Доля домашних хозяйств, обеспеченных возможностью широкополосного доступа к информационно-телекоммуникационной сети Интернет (не менее 10 Мбит/с)</t>
  </si>
  <si>
    <t>Современная транспортная система города Пыть-Яха</t>
  </si>
  <si>
    <t>Увеличение годового объема пассажирских перевозок автомобильным транспортом в внутригородском сообщении, тыс.чел.</t>
  </si>
  <si>
    <t>Протяженность сети автомобильных дорог общего пользования местного значения,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</si>
  <si>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</si>
  <si>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</si>
  <si>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Снижение количества мест концентрации дорожно-транспортных происшествий (аварийно-опасных участков на дорожной сети), %</t>
  </si>
  <si>
    <t>Снижение количества погибших в дорожно-транспортных происшествиях (чел./100тыс. чел)</t>
  </si>
  <si>
    <t>Управление муниципальными финансами в городе Пыть-Яхе</t>
  </si>
  <si>
    <t xml:space="preserve">Увеличение доли главных распорядителей бюджетных средств городского округа, имеющих итоговую оценку качества финансового менеджмента более 70 баллов до 100%    </t>
  </si>
  <si>
    <t>Достижение отношения муниципального долга городского округа к доходам бюджета городского округа, без учёта безвозмездных поступлений до 0,0, %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</si>
  <si>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</si>
  <si>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</si>
  <si>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</si>
  <si>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</si>
  <si>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</si>
  <si>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</si>
  <si>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</si>
  <si>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 xml:space="preserve"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 </t>
  </si>
  <si>
    <t xml:space="preserve"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 </t>
  </si>
  <si>
    <t xml:space="preserve">Доля муниципальных служащих, соблюдающих ограничения и запреты, требования к служебному поведению, % </t>
  </si>
  <si>
    <t xml:space="preserve"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 </t>
  </si>
  <si>
    <t xml:space="preserve"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 </t>
  </si>
  <si>
    <t xml:space="preserve">Количество совершаемых органами ЗАГС юридически значимых действий, ед. </t>
  </si>
  <si>
    <t>Содержание городских территорий, озеленение и благоустройство</t>
  </si>
  <si>
    <t xml:space="preserve">Оформление цветочных композиций, содержание газонов, м2 - </t>
  </si>
  <si>
    <t xml:space="preserve">Содержание городского кладбища, м2 (Уход за территорией, охрана кладбища - общая площадь 53900 м2) </t>
  </si>
  <si>
    <t>Подготовка мест для массового отдыха и праздничных мероприятий, ед.</t>
  </si>
  <si>
    <t>Строительство ледового городка, охрана, устройство новогодней иллюминации. Демонтаж городка и новогодней иллюминации, шт.</t>
  </si>
  <si>
    <t>Зимнее и летнее содержание объектов благоустройства, м2</t>
  </si>
  <si>
    <t>Улучшение санитарного состояния территорий города, м2</t>
  </si>
  <si>
    <t>Механизированная уборка внутриквартальных проездов в зимнее время, м2</t>
  </si>
  <si>
    <t>Обеспечение дворовых территорий жилых домов современным спортивным и игровым оборудованием на детских площадках, шт.</t>
  </si>
  <si>
    <t>Содержание городского фонтана, объект</t>
  </si>
  <si>
    <t>Примечание</t>
  </si>
  <si>
    <t xml:space="preserve">Средний процент достижения целевых показателей в целом по всем программам </t>
  </si>
  <si>
    <t>Качество окружающей среды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</si>
  <si>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</si>
  <si>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</si>
  <si>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</si>
  <si>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</si>
  <si>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Приложение №2</t>
  </si>
  <si>
    <t>Целевые показатели муниципальных программ</t>
  </si>
  <si>
    <t>более 50</t>
  </si>
  <si>
    <t>менее 50</t>
  </si>
  <si>
    <t>достигнуто 100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</si>
  <si>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</si>
  <si>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которое зарегистрировано право собственности муниципального образования в общем объеме объектов, подлежащих государственной регистрации, за исключением земельных участков (%)</t>
  </si>
  <si>
    <t>Доля фактических отремонтированных объектов недвижимости, к объектам, подлежащим капитальному ремонту или реконструкции, в том числе бесхозяйных сетей ТВС (%)</t>
  </si>
  <si>
    <t>Количество  сформированных земельных участков, ед.</t>
  </si>
  <si>
    <t xml:space="preserve">Доля улично-дорожных сетей, обеспеченных освещением в общей протяженности улично-дорожной сети, % </t>
  </si>
  <si>
    <t>Увеличение доли граждан, трудоустроенных на временные рабочие места в организациях муниципального сектора экономики к общему числу временно трудоустроенных граждан, %.</t>
  </si>
  <si>
    <t>Доля пострадавших в результате несчастных случаев на производстве с утратой трудоспособности на 1 рабочий день и более в организациях муниципальной формы собственности, к общему числу пострадавших на производстве с утратой трудоспособности на 1 рабочий день и более, %.</t>
  </si>
  <si>
    <t>Количество семей, расселенных из аварийного жилищного фонда, тыс. семей</t>
  </si>
  <si>
    <t>Количество специалистов, прошедших повышение квалификации на базе Центров непрерывного образования (человек)</t>
  </si>
  <si>
    <t>Увеличение количества мероприятий, направленных на создание комфортной туристской информационной среды (единиц)</t>
  </si>
  <si>
    <t>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спортивного совершенствования в организациях, осуществляющих спортивную подготовку, %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</si>
  <si>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млр.руб.</t>
  </si>
  <si>
    <t>Уровень реальной среднемесячной заработной платы (к предыдущему году), %</t>
  </si>
  <si>
    <t xml:space="preserve">Количество налогоплательщиков налога на профессиональный доход, единиц                                                                      </t>
  </si>
  <si>
    <t>Увеличение числа видеокамер, установленных в общественных местах, в том числе на улицах</t>
  </si>
  <si>
    <t xml:space="preserve">Экологическая безопасность </t>
  </si>
  <si>
    <t>План на 2021 год</t>
  </si>
  <si>
    <t>Увеличение доли доступных для инвалидов и других маломобильных групп населения объектов культуры в общем количестве объектов культуры (%)</t>
  </si>
  <si>
    <t>Численность трудоустроенных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(ежегодно), человек</t>
  </si>
  <si>
    <t>При наличии финансирования.</t>
  </si>
  <si>
    <t>Количество выставочно-ярмарочных мероприятий, ед.</t>
  </si>
  <si>
    <t>Показатель рассчитывается по итогам года</t>
  </si>
  <si>
    <t>&gt;75</t>
  </si>
  <si>
    <t xml:space="preserve">Участие муниципального образования в окружном конкурсе "Самый благоустроенный город, поселок, село", меропр. </t>
  </si>
  <si>
    <t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Информация поступит в 1 квартале 2022 года.</t>
  </si>
  <si>
    <t>Увеличение доли объектов управления
муниципального имущества, для которых
определена целевая функция (%),
- объекты муниципальной казны</t>
  </si>
  <si>
    <t>Факт на 01.07.2021</t>
  </si>
  <si>
    <t>Качество городской среды,%</t>
  </si>
  <si>
    <t>Показатель будет достигнут после проведения работ по благоустройству дворовых и общественных территорий.</t>
  </si>
  <si>
    <t>Доля граждан, занимающихся добровольческой (волонтерской) деятельностью (%)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</si>
  <si>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Пыть-Яха и случаев их применения (ед.)</t>
  </si>
  <si>
    <t>Содержание и текущий ремонт объектов общественного назначения, в том числе подготовка ПИР, объект</t>
  </si>
  <si>
    <t>Благоустройство территории Мемориальный комплекс - Монумент Славы и Вечного огня в 5 мкр. "Солнечный", меропр.</t>
  </si>
  <si>
    <t>Число посещений культурных мероприятий (тыс. единиц)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</si>
  <si>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(%).</t>
  </si>
  <si>
    <t>Доля детей в возрасте от 5 до 18 лет, охваченных дополнительным образованием (%).</t>
  </si>
  <si>
    <t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 человек).</t>
  </si>
  <si>
    <t xml:space="preserve">Доля государственных (муниципальных)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 (%) </t>
  </si>
  <si>
    <t>Количество проведенных мероприятий по правовому просвещению и информированию в сфере защиты прав потребителей</t>
  </si>
  <si>
    <t xml:space="preserve">                                                                         Пояснительная записка 
                                                                 по итогам 1 полугодия 2021 года
         В течение 1 полугодия 2021 года в городе осуществляли реализацию 20 муниципальных программ.
         Исполнение по муниципальным программам за отчетный период за счет бюджетных средств составило 4 810 818,0  тысяч рублей, что составляет:
- 36,7% - к плану по бюджету на 2021 год;
- 97,8% - к общей сумме поступивших средств из федерального, окружного бюджетов в 2021 году, местному бюджету по состоянию на 01.07.2021 года.
Из 20 муниципальных программ:
Исполнение ниже 40% по 12 программам (социальное и демографическое развитие; спорт; развитие жилищной сферы; ЖКК; укрепление межнационального и межконфессионального согласия; экология; развитие экономического потенциала; цифровое развитие; транспорт; финансы; УМИ; благоустройство).
Оценка степени достижения целевых показателей проведена по 112 показателям:
­ по 55 показателям достигнуто запланированное годовое значение;
­ по 27 показателям фактическое значение составляет 50% и выше;
­ по 30 показателям фактическое значение составляет менее 50%. 
 Средний процент достижения целевых показателей в целом по всем программам составляет 79,4% к плану.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</si>
</sst>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[Red]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justify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1" fillId="0" borderId="0" xfId="0" applyFont="1" applyFill="1" applyBorder="1"/>
    <xf numFmtId="3" fontId="1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2" borderId="0" xfId="0" applyFill="1" applyBorder="1"/>
    <xf numFmtId="0" fontId="12" fillId="2" borderId="0" xfId="0" applyFont="1" applyFill="1" applyBorder="1"/>
    <xf numFmtId="0" fontId="11" fillId="2" borderId="0" xfId="0" applyFont="1" applyFill="1" applyBorder="1"/>
    <xf numFmtId="0" fontId="13" fillId="2" borderId="0" xfId="0" applyFont="1" applyFill="1" applyBorder="1"/>
    <xf numFmtId="164" fontId="2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tabSelected="1" zoomScale="70" zoomScaleNormal="70" workbookViewId="0">
      <selection activeCell="O4" sqref="O4"/>
    </sheetView>
  </sheetViews>
  <sheetFormatPr defaultColWidth="8.88671875" defaultRowHeight="18" x14ac:dyDescent="0.35"/>
  <cols>
    <col min="1" max="1" width="8.88671875" style="1"/>
    <col min="2" max="2" width="50.88671875" style="2" customWidth="1"/>
    <col min="3" max="3" width="15.5546875" style="2" customWidth="1"/>
    <col min="4" max="4" width="13.109375" style="2" customWidth="1"/>
    <col min="5" max="5" width="13.109375" style="3" customWidth="1"/>
    <col min="6" max="6" width="47" style="2" customWidth="1"/>
    <col min="7" max="7" width="10.44140625" style="4" customWidth="1"/>
    <col min="8" max="8" width="11.6640625" style="4" customWidth="1"/>
    <col min="9" max="9" width="10.88671875" style="4" customWidth="1"/>
    <col min="10" max="10" width="10.6640625" style="40" customWidth="1"/>
    <col min="11" max="16384" width="8.88671875" style="4"/>
  </cols>
  <sheetData>
    <row r="1" spans="1:10" x14ac:dyDescent="0.35">
      <c r="F1" s="33" t="s">
        <v>109</v>
      </c>
    </row>
    <row r="2" spans="1:10" ht="363" customHeight="1" x14ac:dyDescent="0.35">
      <c r="A2" s="48" t="s">
        <v>153</v>
      </c>
      <c r="B2" s="49"/>
      <c r="C2" s="49"/>
      <c r="D2" s="49"/>
      <c r="E2" s="49"/>
      <c r="F2" s="49"/>
      <c r="G2" s="5" t="s">
        <v>113</v>
      </c>
      <c r="H2" s="5" t="s">
        <v>111</v>
      </c>
      <c r="I2" s="5" t="s">
        <v>112</v>
      </c>
    </row>
    <row r="4" spans="1:10" ht="42.6" customHeight="1" x14ac:dyDescent="0.35">
      <c r="A4" s="62" t="s">
        <v>110</v>
      </c>
      <c r="B4" s="62"/>
      <c r="C4" s="62"/>
      <c r="D4" s="62"/>
      <c r="E4" s="62"/>
      <c r="F4" s="62"/>
    </row>
    <row r="5" spans="1:10" ht="31.2" x14ac:dyDescent="0.3">
      <c r="A5" s="6" t="s">
        <v>0</v>
      </c>
      <c r="B5" s="6" t="s">
        <v>1</v>
      </c>
      <c r="C5" s="6" t="s">
        <v>130</v>
      </c>
      <c r="D5" s="6" t="s">
        <v>140</v>
      </c>
      <c r="E5" s="7" t="s">
        <v>2</v>
      </c>
      <c r="F5" s="6" t="s">
        <v>102</v>
      </c>
      <c r="G5" s="4">
        <f>G8+G13+G17+G22+G28+G34+G128+G46+G52+G58+G63+G69+G81+G90+G100+G108+G116+G122+G137+G145</f>
        <v>55</v>
      </c>
      <c r="H5" s="4">
        <f>H8+H13+H17+H22+H28+H34+H128+H46+H52+H58+H63+H69+H81+H90+H100+H108+H116+H122+H137+H145</f>
        <v>27</v>
      </c>
      <c r="I5" s="4">
        <f>I8+I13+I17+I22+I28+I34+I128+I46+I52+I58+I63+I69+I81+I90+I100+I108+I116+I122+I137+I145</f>
        <v>30</v>
      </c>
      <c r="J5" s="4">
        <f>J8+J13+J17+J22+J28+J34+J128+J46+J52+J58+J63+J69+J81+J90+J100+J108+J116+J122+J137+J145</f>
        <v>112</v>
      </c>
    </row>
    <row r="6" spans="1:10" ht="24" customHeight="1" x14ac:dyDescent="0.35">
      <c r="A6" s="60" t="s">
        <v>3</v>
      </c>
      <c r="B6" s="60"/>
      <c r="C6" s="60"/>
      <c r="D6" s="60"/>
      <c r="E6" s="60"/>
      <c r="F6" s="60"/>
    </row>
    <row r="7" spans="1:10" ht="98.4" customHeight="1" x14ac:dyDescent="0.35">
      <c r="A7" s="8">
        <v>1</v>
      </c>
      <c r="B7" s="9" t="s">
        <v>148</v>
      </c>
      <c r="C7" s="6">
        <v>9</v>
      </c>
      <c r="D7" s="6">
        <v>0</v>
      </c>
      <c r="E7" s="6">
        <f>D7/C7*100</f>
        <v>0</v>
      </c>
      <c r="F7" s="6"/>
    </row>
    <row r="8" spans="1:10" ht="39.6" customHeight="1" x14ac:dyDescent="0.35">
      <c r="A8" s="6">
        <v>2</v>
      </c>
      <c r="B8" s="10" t="s">
        <v>4</v>
      </c>
      <c r="C8" s="6">
        <v>100</v>
      </c>
      <c r="D8" s="6">
        <v>100</v>
      </c>
      <c r="E8" s="7">
        <f t="shared" ref="E8:E9" si="0">D8/C8*100</f>
        <v>100</v>
      </c>
      <c r="F8" s="10"/>
      <c r="G8" s="43">
        <v>2</v>
      </c>
      <c r="H8" s="43">
        <v>1</v>
      </c>
      <c r="I8" s="43">
        <v>2</v>
      </c>
      <c r="J8" s="44">
        <f>I8+H8+G8</f>
        <v>5</v>
      </c>
    </row>
    <row r="9" spans="1:10" ht="40.950000000000003" customHeight="1" x14ac:dyDescent="0.35">
      <c r="A9" s="6">
        <v>3</v>
      </c>
      <c r="B9" s="10" t="s">
        <v>149</v>
      </c>
      <c r="C9" s="6">
        <v>80</v>
      </c>
      <c r="D9" s="41">
        <v>60.5</v>
      </c>
      <c r="E9" s="7">
        <f t="shared" si="0"/>
        <v>75.625</v>
      </c>
      <c r="F9" s="10"/>
    </row>
    <row r="10" spans="1:10" ht="154.19999999999999" customHeight="1" x14ac:dyDescent="0.35">
      <c r="A10" s="8">
        <v>4</v>
      </c>
      <c r="B10" s="9" t="s">
        <v>150</v>
      </c>
      <c r="C10" s="6">
        <v>1.0652999999999999E-2</v>
      </c>
      <c r="D10" s="6">
        <v>4.8739999999999999E-3</v>
      </c>
      <c r="E10" s="7">
        <f>D10/C10*100</f>
        <v>45.752370224349946</v>
      </c>
      <c r="F10" s="10"/>
    </row>
    <row r="11" spans="1:10" ht="113.4" customHeight="1" x14ac:dyDescent="0.35">
      <c r="A11" s="6">
        <v>5</v>
      </c>
      <c r="B11" s="9" t="s">
        <v>151</v>
      </c>
      <c r="C11" s="6">
        <v>95.6</v>
      </c>
      <c r="D11" s="6">
        <v>95.6</v>
      </c>
      <c r="E11" s="7">
        <f>D11/C11*100</f>
        <v>100</v>
      </c>
      <c r="F11" s="10"/>
    </row>
    <row r="12" spans="1:10" ht="31.95" customHeight="1" x14ac:dyDescent="0.35">
      <c r="A12" s="63"/>
      <c r="B12" s="63"/>
      <c r="C12" s="63"/>
      <c r="D12" s="63"/>
      <c r="E12" s="11">
        <f>(E7+E9+E8+E10+E11)/5</f>
        <v>64.275474044869981</v>
      </c>
      <c r="F12" s="10"/>
    </row>
    <row r="13" spans="1:10" ht="32.4" customHeight="1" x14ac:dyDescent="0.35">
      <c r="A13" s="60" t="s">
        <v>5</v>
      </c>
      <c r="B13" s="60"/>
      <c r="C13" s="60"/>
      <c r="D13" s="60"/>
      <c r="E13" s="60"/>
      <c r="F13" s="60"/>
      <c r="G13" s="43">
        <v>0</v>
      </c>
      <c r="H13" s="43">
        <v>1</v>
      </c>
      <c r="I13" s="43">
        <v>0</v>
      </c>
      <c r="J13" s="44">
        <f>I13+H13+G13</f>
        <v>1</v>
      </c>
    </row>
    <row r="14" spans="1:10" ht="117.6" customHeight="1" x14ac:dyDescent="0.35">
      <c r="A14" s="6">
        <v>6</v>
      </c>
      <c r="B14" s="12" t="s">
        <v>6</v>
      </c>
      <c r="C14" s="6">
        <v>100</v>
      </c>
      <c r="D14" s="6">
        <v>99.8</v>
      </c>
      <c r="E14" s="7">
        <f>D14/C14*100</f>
        <v>99.8</v>
      </c>
      <c r="F14" s="10"/>
    </row>
    <row r="15" spans="1:10" ht="27" customHeight="1" x14ac:dyDescent="0.35">
      <c r="A15" s="53"/>
      <c r="B15" s="54"/>
      <c r="C15" s="54"/>
      <c r="D15" s="55"/>
      <c r="E15" s="11">
        <f>E14</f>
        <v>99.8</v>
      </c>
      <c r="F15" s="10"/>
    </row>
    <row r="16" spans="1:10" ht="28.2" customHeight="1" x14ac:dyDescent="0.35">
      <c r="A16" s="59" t="s">
        <v>7</v>
      </c>
      <c r="B16" s="59"/>
      <c r="C16" s="59"/>
      <c r="D16" s="59"/>
      <c r="E16" s="59"/>
      <c r="F16" s="59"/>
    </row>
    <row r="17" spans="1:10" ht="54.6" customHeight="1" x14ac:dyDescent="0.35">
      <c r="A17" s="6">
        <v>7</v>
      </c>
      <c r="B17" s="12" t="s">
        <v>147</v>
      </c>
      <c r="C17" s="13">
        <v>230</v>
      </c>
      <c r="D17" s="6">
        <v>165.1</v>
      </c>
      <c r="E17" s="7">
        <f>D17/C17*100</f>
        <v>71.782608695652172</v>
      </c>
      <c r="F17" s="10"/>
      <c r="G17" s="43">
        <v>1</v>
      </c>
      <c r="H17" s="43">
        <v>3</v>
      </c>
      <c r="I17" s="43">
        <v>0</v>
      </c>
      <c r="J17" s="44">
        <f>G17+H17+I17</f>
        <v>4</v>
      </c>
    </row>
    <row r="18" spans="1:10" ht="51.6" customHeight="1" x14ac:dyDescent="0.35">
      <c r="A18" s="6">
        <v>8</v>
      </c>
      <c r="B18" s="12" t="s">
        <v>122</v>
      </c>
      <c r="C18" s="6">
        <v>25</v>
      </c>
      <c r="D18" s="6">
        <v>23</v>
      </c>
      <c r="E18" s="7">
        <f t="shared" ref="E18:E20" si="1">D18/C18*100</f>
        <v>92</v>
      </c>
      <c r="F18" s="10"/>
    </row>
    <row r="19" spans="1:10" ht="52.95" customHeight="1" x14ac:dyDescent="0.35">
      <c r="A19" s="42">
        <v>9</v>
      </c>
      <c r="B19" s="12" t="s">
        <v>123</v>
      </c>
      <c r="C19" s="6">
        <v>2</v>
      </c>
      <c r="D19" s="6">
        <v>1</v>
      </c>
      <c r="E19" s="7">
        <f t="shared" ref="E19" si="2">D19/C19*100</f>
        <v>50</v>
      </c>
      <c r="F19" s="10"/>
    </row>
    <row r="20" spans="1:10" ht="51" customHeight="1" x14ac:dyDescent="0.35">
      <c r="A20" s="42">
        <v>10</v>
      </c>
      <c r="B20" s="12" t="s">
        <v>131</v>
      </c>
      <c r="C20" s="6">
        <v>25</v>
      </c>
      <c r="D20" s="6">
        <v>25</v>
      </c>
      <c r="E20" s="7">
        <f t="shared" si="1"/>
        <v>100</v>
      </c>
      <c r="F20" s="10"/>
    </row>
    <row r="21" spans="1:10" ht="31.2" customHeight="1" x14ac:dyDescent="0.35">
      <c r="A21" s="53"/>
      <c r="B21" s="54"/>
      <c r="C21" s="54"/>
      <c r="D21" s="55"/>
      <c r="E21" s="11">
        <f>(E20+E18+E17+E19)/4</f>
        <v>78.445652173913047</v>
      </c>
      <c r="F21" s="10"/>
    </row>
    <row r="22" spans="1:10" ht="33" customHeight="1" x14ac:dyDescent="0.35">
      <c r="A22" s="59" t="s">
        <v>8</v>
      </c>
      <c r="B22" s="59"/>
      <c r="C22" s="59"/>
      <c r="D22" s="59"/>
      <c r="E22" s="59"/>
      <c r="F22" s="59"/>
      <c r="G22" s="43">
        <v>1</v>
      </c>
      <c r="H22" s="43">
        <v>0</v>
      </c>
      <c r="I22" s="43">
        <v>2</v>
      </c>
      <c r="J22" s="44">
        <f>H22+I22+I23+G22</f>
        <v>3</v>
      </c>
    </row>
    <row r="23" spans="1:10" ht="56.4" customHeight="1" x14ac:dyDescent="0.35">
      <c r="A23" s="6">
        <v>11</v>
      </c>
      <c r="B23" s="12" t="s">
        <v>9</v>
      </c>
      <c r="C23" s="6">
        <v>50.5</v>
      </c>
      <c r="D23" s="6">
        <v>0</v>
      </c>
      <c r="E23" s="7">
        <f>D23/C23*100</f>
        <v>0</v>
      </c>
      <c r="F23" s="10" t="s">
        <v>135</v>
      </c>
      <c r="G23" s="43"/>
      <c r="H23" s="43"/>
      <c r="I23" s="43"/>
      <c r="J23" s="44"/>
    </row>
    <row r="24" spans="1:10" ht="64.95" customHeight="1" x14ac:dyDescent="0.35">
      <c r="A24" s="6">
        <v>12</v>
      </c>
      <c r="B24" s="12" t="s">
        <v>10</v>
      </c>
      <c r="C24" s="6">
        <v>54.7</v>
      </c>
      <c r="D24" s="6">
        <v>58.9</v>
      </c>
      <c r="E24" s="7">
        <f>D24/C24*100</f>
        <v>107.6782449725777</v>
      </c>
      <c r="F24" s="10"/>
    </row>
    <row r="25" spans="1:10" ht="105.6" customHeight="1" x14ac:dyDescent="0.35">
      <c r="A25" s="6">
        <v>13</v>
      </c>
      <c r="B25" s="12" t="s">
        <v>124</v>
      </c>
      <c r="C25" s="6">
        <v>5.9</v>
      </c>
      <c r="D25" s="6">
        <v>0</v>
      </c>
      <c r="E25" s="7">
        <f t="shared" ref="E25" si="3">D25/C25*100</f>
        <v>0</v>
      </c>
      <c r="F25" s="10" t="s">
        <v>135</v>
      </c>
    </row>
    <row r="26" spans="1:10" ht="38.4" customHeight="1" x14ac:dyDescent="0.35">
      <c r="A26" s="53"/>
      <c r="B26" s="54"/>
      <c r="C26" s="54"/>
      <c r="D26" s="55"/>
      <c r="E26" s="11">
        <f>(E24+E23+E25)/3</f>
        <v>35.892748324192567</v>
      </c>
      <c r="F26" s="10"/>
    </row>
    <row r="27" spans="1:10" ht="36.6" customHeight="1" x14ac:dyDescent="0.35">
      <c r="A27" s="59" t="s">
        <v>11</v>
      </c>
      <c r="B27" s="59"/>
      <c r="C27" s="59"/>
      <c r="D27" s="59"/>
      <c r="E27" s="59"/>
      <c r="F27" s="59"/>
    </row>
    <row r="28" spans="1:10" ht="69.599999999999994" customHeight="1" x14ac:dyDescent="0.35">
      <c r="A28" s="6">
        <v>14</v>
      </c>
      <c r="B28" s="12" t="s">
        <v>119</v>
      </c>
      <c r="C28" s="6">
        <v>75</v>
      </c>
      <c r="D28" s="6">
        <v>33</v>
      </c>
      <c r="E28" s="7">
        <f>D28/C28*100</f>
        <v>44</v>
      </c>
      <c r="F28" s="10"/>
      <c r="G28" s="43">
        <v>2</v>
      </c>
      <c r="H28" s="43">
        <v>1</v>
      </c>
      <c r="I28" s="43">
        <v>1</v>
      </c>
      <c r="J28" s="44">
        <f>G28+H28+I28</f>
        <v>4</v>
      </c>
    </row>
    <row r="29" spans="1:10" ht="114.6" customHeight="1" x14ac:dyDescent="0.35">
      <c r="A29" s="6">
        <v>15</v>
      </c>
      <c r="B29" s="12" t="s">
        <v>120</v>
      </c>
      <c r="C29" s="6">
        <v>16.600000000000001</v>
      </c>
      <c r="D29" s="6">
        <v>0</v>
      </c>
      <c r="E29" s="7">
        <v>100</v>
      </c>
      <c r="F29" s="10" t="s">
        <v>26</v>
      </c>
    </row>
    <row r="30" spans="1:10" ht="114.6" customHeight="1" x14ac:dyDescent="0.35">
      <c r="A30" s="6">
        <v>16</v>
      </c>
      <c r="B30" s="12" t="s">
        <v>12</v>
      </c>
      <c r="C30" s="6">
        <v>50</v>
      </c>
      <c r="D30" s="6">
        <v>33.299999999999997</v>
      </c>
      <c r="E30" s="7">
        <f>D30/C30*100</f>
        <v>66.599999999999994</v>
      </c>
      <c r="F30" s="10"/>
    </row>
    <row r="31" spans="1:10" ht="78.599999999999994" customHeight="1" x14ac:dyDescent="0.35">
      <c r="A31" s="6">
        <v>17</v>
      </c>
      <c r="B31" s="12" t="s">
        <v>132</v>
      </c>
      <c r="C31" s="6">
        <v>1</v>
      </c>
      <c r="D31" s="6">
        <v>1</v>
      </c>
      <c r="E31" s="7">
        <f>D31/C31*100</f>
        <v>100</v>
      </c>
      <c r="F31" s="10" t="s">
        <v>133</v>
      </c>
    </row>
    <row r="32" spans="1:10" ht="39" customHeight="1" x14ac:dyDescent="0.35">
      <c r="A32" s="53"/>
      <c r="B32" s="54"/>
      <c r="C32" s="54"/>
      <c r="D32" s="55"/>
      <c r="E32" s="11">
        <f>(E31+E29+E28+E30)/4</f>
        <v>77.650000000000006</v>
      </c>
      <c r="F32" s="10"/>
    </row>
    <row r="33" spans="1:10" ht="31.95" customHeight="1" x14ac:dyDescent="0.35">
      <c r="A33" s="59" t="s">
        <v>13</v>
      </c>
      <c r="B33" s="59"/>
      <c r="C33" s="59"/>
      <c r="D33" s="59"/>
      <c r="E33" s="59"/>
      <c r="F33" s="59"/>
    </row>
    <row r="34" spans="1:10" ht="69.599999999999994" customHeight="1" x14ac:dyDescent="0.35">
      <c r="A34" s="6"/>
      <c r="B34" s="12" t="s">
        <v>16</v>
      </c>
      <c r="C34" s="6"/>
      <c r="D34" s="6"/>
      <c r="E34" s="7"/>
      <c r="F34" s="10"/>
      <c r="G34" s="43">
        <v>2</v>
      </c>
      <c r="H34" s="43">
        <v>1</v>
      </c>
      <c r="I34" s="43">
        <v>6</v>
      </c>
      <c r="J34" s="44">
        <f>G34+H34+I34</f>
        <v>9</v>
      </c>
    </row>
    <row r="35" spans="1:10" ht="30" customHeight="1" x14ac:dyDescent="0.35">
      <c r="A35" s="6">
        <v>18</v>
      </c>
      <c r="B35" s="12" t="s">
        <v>17</v>
      </c>
      <c r="C35" s="6">
        <v>4.2</v>
      </c>
      <c r="D35" s="6">
        <v>1.2</v>
      </c>
      <c r="E35" s="7">
        <f t="shared" ref="E35:E43" si="4">D35/C35*100</f>
        <v>28.571428571428569</v>
      </c>
      <c r="F35" s="10"/>
    </row>
    <row r="36" spans="1:10" ht="36" customHeight="1" x14ac:dyDescent="0.35">
      <c r="A36" s="6">
        <v>19</v>
      </c>
      <c r="B36" s="12" t="s">
        <v>18</v>
      </c>
      <c r="C36" s="6">
        <v>2.1</v>
      </c>
      <c r="D36" s="6">
        <v>0.7</v>
      </c>
      <c r="E36" s="7">
        <f t="shared" si="4"/>
        <v>33.333333333333329</v>
      </c>
      <c r="F36" s="10"/>
    </row>
    <row r="37" spans="1:10" ht="45" customHeight="1" x14ac:dyDescent="0.35">
      <c r="A37" s="42">
        <v>20</v>
      </c>
      <c r="B37" s="12" t="s">
        <v>19</v>
      </c>
      <c r="C37" s="6">
        <v>56</v>
      </c>
      <c r="D37" s="6">
        <v>58</v>
      </c>
      <c r="E37" s="7">
        <f t="shared" si="4"/>
        <v>103.57142857142858</v>
      </c>
      <c r="F37" s="10"/>
    </row>
    <row r="38" spans="1:10" ht="42.6" customHeight="1" x14ac:dyDescent="0.35">
      <c r="A38" s="42">
        <v>21</v>
      </c>
      <c r="B38" s="12" t="s">
        <v>20</v>
      </c>
      <c r="C38" s="6">
        <v>7</v>
      </c>
      <c r="D38" s="6">
        <v>7</v>
      </c>
      <c r="E38" s="7">
        <f t="shared" si="4"/>
        <v>100</v>
      </c>
      <c r="F38" s="10"/>
    </row>
    <row r="39" spans="1:10" ht="42.6" customHeight="1" x14ac:dyDescent="0.35">
      <c r="A39" s="42">
        <v>22</v>
      </c>
      <c r="B39" s="12" t="s">
        <v>22</v>
      </c>
      <c r="C39" s="6">
        <v>1</v>
      </c>
      <c r="D39" s="6">
        <v>0</v>
      </c>
      <c r="E39" s="7">
        <f t="shared" si="4"/>
        <v>0</v>
      </c>
      <c r="F39" s="10"/>
    </row>
    <row r="40" spans="1:10" ht="63" customHeight="1" x14ac:dyDescent="0.35">
      <c r="A40" s="42">
        <v>23</v>
      </c>
      <c r="B40" s="12" t="s">
        <v>21</v>
      </c>
      <c r="C40" s="6">
        <v>179</v>
      </c>
      <c r="D40" s="6">
        <v>85</v>
      </c>
      <c r="E40" s="7">
        <f t="shared" si="4"/>
        <v>47.486033519553075</v>
      </c>
      <c r="F40" s="10"/>
    </row>
    <row r="41" spans="1:10" ht="63" customHeight="1" x14ac:dyDescent="0.35">
      <c r="A41" s="42">
        <v>24</v>
      </c>
      <c r="B41" s="12" t="s">
        <v>14</v>
      </c>
      <c r="C41" s="6">
        <v>123.6</v>
      </c>
      <c r="D41" s="6">
        <v>34.47</v>
      </c>
      <c r="E41" s="7">
        <f>D41/C41*100</f>
        <v>27.888349514563103</v>
      </c>
      <c r="F41" s="10"/>
    </row>
    <row r="42" spans="1:10" ht="63" customHeight="1" x14ac:dyDescent="0.35">
      <c r="A42" s="42">
        <v>25</v>
      </c>
      <c r="B42" s="12" t="s">
        <v>15</v>
      </c>
      <c r="C42" s="6">
        <v>278.10000000000002</v>
      </c>
      <c r="D42" s="6">
        <v>92.22</v>
      </c>
      <c r="E42" s="7">
        <f>D42/C42*100</f>
        <v>33.160733549083062</v>
      </c>
      <c r="F42" s="10"/>
    </row>
    <row r="43" spans="1:10" ht="40.200000000000003" customHeight="1" x14ac:dyDescent="0.35">
      <c r="A43" s="42">
        <v>26</v>
      </c>
      <c r="B43" s="12" t="s">
        <v>134</v>
      </c>
      <c r="C43" s="6">
        <v>2</v>
      </c>
      <c r="D43" s="6">
        <v>1</v>
      </c>
      <c r="E43" s="7">
        <f t="shared" si="4"/>
        <v>50</v>
      </c>
      <c r="F43" s="10"/>
    </row>
    <row r="44" spans="1:10" ht="40.950000000000003" customHeight="1" x14ac:dyDescent="0.35">
      <c r="A44" s="53"/>
      <c r="B44" s="54"/>
      <c r="C44" s="54"/>
      <c r="D44" s="55"/>
      <c r="E44" s="11">
        <f>(E43+E40+E38+E37+E36+E35+E39+E41+E42)/9</f>
        <v>47.112367451043298</v>
      </c>
      <c r="F44" s="10"/>
    </row>
    <row r="45" spans="1:10" ht="31.2" customHeight="1" x14ac:dyDescent="0.35">
      <c r="A45" s="60" t="s">
        <v>23</v>
      </c>
      <c r="B45" s="60"/>
      <c r="C45" s="60"/>
      <c r="D45" s="60"/>
      <c r="E45" s="60"/>
      <c r="F45" s="60"/>
    </row>
    <row r="46" spans="1:10" ht="25.95" customHeight="1" x14ac:dyDescent="0.35">
      <c r="A46" s="14">
        <v>27</v>
      </c>
      <c r="B46" s="15" t="s">
        <v>24</v>
      </c>
      <c r="C46" s="14">
        <v>30</v>
      </c>
      <c r="D46" s="14">
        <v>2.4</v>
      </c>
      <c r="E46" s="16">
        <f>D46/C46*100</f>
        <v>8</v>
      </c>
      <c r="F46" s="15"/>
      <c r="G46" s="43">
        <v>1</v>
      </c>
      <c r="H46" s="43">
        <v>3</v>
      </c>
      <c r="I46" s="43">
        <v>1</v>
      </c>
      <c r="J46" s="44">
        <f>G46+H46+I46</f>
        <v>5</v>
      </c>
    </row>
    <row r="47" spans="1:10" ht="49.95" customHeight="1" x14ac:dyDescent="0.35">
      <c r="A47" s="14">
        <v>28</v>
      </c>
      <c r="B47" s="12" t="s">
        <v>28</v>
      </c>
      <c r="C47" s="6">
        <v>0.06</v>
      </c>
      <c r="D47" s="6">
        <v>3.5999999999999997E-2</v>
      </c>
      <c r="E47" s="7">
        <f>D47/C47*100</f>
        <v>60</v>
      </c>
      <c r="F47" s="10"/>
    </row>
    <row r="48" spans="1:10" ht="47.4" customHeight="1" x14ac:dyDescent="0.35">
      <c r="A48" s="14">
        <v>29</v>
      </c>
      <c r="B48" s="12" t="s">
        <v>25</v>
      </c>
      <c r="C48" s="6">
        <v>18.7</v>
      </c>
      <c r="D48" s="6">
        <v>18.8</v>
      </c>
      <c r="E48" s="16">
        <f>D48/C48*100</f>
        <v>100.53475935828877</v>
      </c>
      <c r="F48" s="10"/>
    </row>
    <row r="49" spans="1:10" ht="46.95" customHeight="1" x14ac:dyDescent="0.35">
      <c r="A49" s="14">
        <v>30</v>
      </c>
      <c r="B49" s="12" t="s">
        <v>27</v>
      </c>
      <c r="C49" s="6">
        <v>8.0000000000000002E-3</v>
      </c>
      <c r="D49" s="17">
        <v>5.3E-3</v>
      </c>
      <c r="E49" s="7">
        <f>D49/C49*100</f>
        <v>66.25</v>
      </c>
      <c r="F49" s="10"/>
    </row>
    <row r="50" spans="1:10" ht="35.4" customHeight="1" x14ac:dyDescent="0.35">
      <c r="A50" s="14">
        <v>31</v>
      </c>
      <c r="B50" s="18" t="s">
        <v>121</v>
      </c>
      <c r="C50" s="19">
        <v>0.01</v>
      </c>
      <c r="D50" s="19">
        <v>5.0000000000000001E-3</v>
      </c>
      <c r="E50" s="7">
        <f>D50/C50*100</f>
        <v>50</v>
      </c>
      <c r="F50" s="20"/>
    </row>
    <row r="51" spans="1:10" ht="30" customHeight="1" x14ac:dyDescent="0.35">
      <c r="A51" s="53"/>
      <c r="B51" s="54"/>
      <c r="C51" s="54"/>
      <c r="D51" s="55"/>
      <c r="E51" s="11">
        <f>(E47+E49+E48+E46+E50)/5</f>
        <v>56.956951871657751</v>
      </c>
      <c r="F51" s="10"/>
    </row>
    <row r="52" spans="1:10" ht="30.6" customHeight="1" x14ac:dyDescent="0.35">
      <c r="A52" s="60" t="s">
        <v>29</v>
      </c>
      <c r="B52" s="60"/>
      <c r="C52" s="60"/>
      <c r="D52" s="60"/>
      <c r="E52" s="60"/>
      <c r="F52" s="60"/>
      <c r="G52" s="43">
        <v>0</v>
      </c>
      <c r="H52" s="43">
        <v>1</v>
      </c>
      <c r="I52" s="43">
        <v>2</v>
      </c>
      <c r="J52" s="44">
        <f>G52+H52+I52</f>
        <v>3</v>
      </c>
    </row>
    <row r="53" spans="1:10" ht="83.4" customHeight="1" x14ac:dyDescent="0.35">
      <c r="A53" s="6">
        <v>32</v>
      </c>
      <c r="B53" s="12" t="s">
        <v>30</v>
      </c>
      <c r="C53" s="6">
        <v>100</v>
      </c>
      <c r="D53" s="6">
        <v>32</v>
      </c>
      <c r="E53" s="7">
        <f>D53/C53*100</f>
        <v>32</v>
      </c>
      <c r="F53" s="21"/>
    </row>
    <row r="54" spans="1:10" ht="97.95" customHeight="1" x14ac:dyDescent="0.35">
      <c r="A54" s="6">
        <v>33</v>
      </c>
      <c r="B54" s="12" t="s">
        <v>31</v>
      </c>
      <c r="C54" s="6">
        <v>45.9</v>
      </c>
      <c r="D54" s="6">
        <v>42.5</v>
      </c>
      <c r="E54" s="7">
        <f t="shared" ref="E54" si="5">D54/C54*100</f>
        <v>92.592592592592595</v>
      </c>
      <c r="F54" s="10"/>
    </row>
    <row r="55" spans="1:10" ht="95.4" customHeight="1" x14ac:dyDescent="0.35">
      <c r="A55" s="6">
        <v>34</v>
      </c>
      <c r="B55" s="12" t="s">
        <v>141</v>
      </c>
      <c r="C55" s="6">
        <v>11</v>
      </c>
      <c r="D55" s="6">
        <v>0</v>
      </c>
      <c r="E55" s="7">
        <f>D55/C55*100</f>
        <v>0</v>
      </c>
      <c r="F55" s="9" t="s">
        <v>142</v>
      </c>
    </row>
    <row r="56" spans="1:10" ht="35.4" customHeight="1" x14ac:dyDescent="0.35">
      <c r="A56" s="53"/>
      <c r="B56" s="54"/>
      <c r="C56" s="54"/>
      <c r="D56" s="55"/>
      <c r="E56" s="11">
        <f>(E53+E55+E54)/3</f>
        <v>41.530864197530867</v>
      </c>
      <c r="F56" s="10"/>
    </row>
    <row r="57" spans="1:10" ht="37.950000000000003" customHeight="1" x14ac:dyDescent="0.35">
      <c r="A57" s="59" t="s">
        <v>32</v>
      </c>
      <c r="B57" s="59"/>
      <c r="C57" s="59"/>
      <c r="D57" s="59"/>
      <c r="E57" s="59"/>
      <c r="F57" s="59"/>
    </row>
    <row r="58" spans="1:10" ht="76.95" customHeight="1" x14ac:dyDescent="0.35">
      <c r="A58" s="6">
        <v>35</v>
      </c>
      <c r="B58" s="12" t="s">
        <v>33</v>
      </c>
      <c r="C58" s="6">
        <v>1418</v>
      </c>
      <c r="D58" s="6">
        <v>778.4</v>
      </c>
      <c r="E58" s="7">
        <f>C58/D58*100</f>
        <v>182.16855087358687</v>
      </c>
      <c r="F58" s="10"/>
      <c r="G58" s="43">
        <v>3</v>
      </c>
      <c r="H58" s="43">
        <v>0</v>
      </c>
      <c r="I58" s="43">
        <v>0</v>
      </c>
      <c r="J58" s="44">
        <f>G58+H58+I58</f>
        <v>3</v>
      </c>
    </row>
    <row r="59" spans="1:10" ht="76.95" customHeight="1" x14ac:dyDescent="0.35">
      <c r="A59" s="6">
        <v>36</v>
      </c>
      <c r="B59" s="12" t="s">
        <v>128</v>
      </c>
      <c r="C59" s="6">
        <v>92</v>
      </c>
      <c r="D59" s="6">
        <v>92</v>
      </c>
      <c r="E59" s="7">
        <f>D59/C59*100</f>
        <v>100</v>
      </c>
      <c r="F59" s="10"/>
    </row>
    <row r="60" spans="1:10" ht="52.95" customHeight="1" x14ac:dyDescent="0.35">
      <c r="A60" s="6">
        <v>37</v>
      </c>
      <c r="B60" s="12" t="s">
        <v>34</v>
      </c>
      <c r="C60" s="6">
        <v>316.3</v>
      </c>
      <c r="D60" s="6">
        <v>192.1</v>
      </c>
      <c r="E60" s="7">
        <f>C60/D60*100</f>
        <v>164.6538261322228</v>
      </c>
      <c r="F60" s="10"/>
    </row>
    <row r="61" spans="1:10" ht="34.200000000000003" customHeight="1" x14ac:dyDescent="0.35">
      <c r="A61" s="53"/>
      <c r="B61" s="54"/>
      <c r="C61" s="54"/>
      <c r="D61" s="55"/>
      <c r="E61" s="11">
        <f>(E58+E59+E60)/3</f>
        <v>148.94079233526989</v>
      </c>
      <c r="F61" s="10"/>
    </row>
    <row r="62" spans="1:10" ht="36" customHeight="1" x14ac:dyDescent="0.35">
      <c r="A62" s="60" t="s">
        <v>35</v>
      </c>
      <c r="B62" s="60"/>
      <c r="C62" s="60"/>
      <c r="D62" s="60"/>
      <c r="E62" s="60"/>
      <c r="F62" s="60"/>
    </row>
    <row r="63" spans="1:10" ht="161.25" customHeight="1" x14ac:dyDescent="0.35">
      <c r="A63" s="6">
        <v>38</v>
      </c>
      <c r="B63" s="12" t="s">
        <v>36</v>
      </c>
      <c r="C63" s="6">
        <v>78.5</v>
      </c>
      <c r="D63" s="6">
        <v>0</v>
      </c>
      <c r="E63" s="7">
        <f>D63/C63*100</f>
        <v>0</v>
      </c>
      <c r="F63" s="10" t="s">
        <v>138</v>
      </c>
      <c r="G63" s="43">
        <v>2</v>
      </c>
      <c r="H63" s="43">
        <v>1</v>
      </c>
      <c r="I63" s="43">
        <v>1</v>
      </c>
      <c r="J63" s="44">
        <f>G63+I63+H63</f>
        <v>4</v>
      </c>
    </row>
    <row r="64" spans="1:10" ht="81.599999999999994" customHeight="1" x14ac:dyDescent="0.35">
      <c r="A64" s="6">
        <v>39</v>
      </c>
      <c r="B64" s="12" t="s">
        <v>37</v>
      </c>
      <c r="C64" s="6">
        <v>25.7</v>
      </c>
      <c r="D64" s="6">
        <v>48.4</v>
      </c>
      <c r="E64" s="7">
        <f>D64/C64*100</f>
        <v>188.32684824902722</v>
      </c>
      <c r="F64" s="10"/>
    </row>
    <row r="65" spans="1:10" ht="55.95" customHeight="1" x14ac:dyDescent="0.35">
      <c r="A65" s="6">
        <v>40</v>
      </c>
      <c r="B65" s="10" t="s">
        <v>38</v>
      </c>
      <c r="C65" s="6">
        <v>23.1</v>
      </c>
      <c r="D65" s="6">
        <v>20.5</v>
      </c>
      <c r="E65" s="7">
        <f>D65/C65*100</f>
        <v>88.744588744588739</v>
      </c>
      <c r="F65" s="10"/>
    </row>
    <row r="66" spans="1:10" ht="72" customHeight="1" x14ac:dyDescent="0.35">
      <c r="A66" s="6">
        <v>41</v>
      </c>
      <c r="B66" s="12" t="s">
        <v>39</v>
      </c>
      <c r="C66" s="6">
        <v>96.2</v>
      </c>
      <c r="D66" s="6">
        <v>96.2</v>
      </c>
      <c r="E66" s="7">
        <f>D66/C66*100</f>
        <v>100</v>
      </c>
      <c r="F66" s="10"/>
    </row>
    <row r="67" spans="1:10" ht="46.2" customHeight="1" x14ac:dyDescent="0.35">
      <c r="A67" s="53"/>
      <c r="B67" s="54"/>
      <c r="C67" s="54"/>
      <c r="D67" s="55"/>
      <c r="E67" s="11">
        <f>(E66+E65+E64+E63)/4</f>
        <v>94.267859248403994</v>
      </c>
      <c r="F67" s="10"/>
    </row>
    <row r="68" spans="1:10" ht="42" customHeight="1" x14ac:dyDescent="0.35">
      <c r="A68" s="60" t="s">
        <v>40</v>
      </c>
      <c r="B68" s="60"/>
      <c r="C68" s="60"/>
      <c r="D68" s="60"/>
      <c r="E68" s="60"/>
      <c r="F68" s="60"/>
    </row>
    <row r="69" spans="1:10" ht="58.2" customHeight="1" x14ac:dyDescent="0.35">
      <c r="A69" s="6">
        <v>42</v>
      </c>
      <c r="B69" s="12" t="s">
        <v>41</v>
      </c>
      <c r="C69" s="6">
        <v>3</v>
      </c>
      <c r="D69" s="6">
        <v>0</v>
      </c>
      <c r="E69" s="7">
        <f>D69/C69*100</f>
        <v>0</v>
      </c>
      <c r="F69" s="10"/>
      <c r="G69" s="43">
        <v>6</v>
      </c>
      <c r="H69" s="43">
        <v>0</v>
      </c>
      <c r="I69" s="43">
        <v>1</v>
      </c>
      <c r="J69" s="44">
        <f>G69+H69+I69</f>
        <v>7</v>
      </c>
    </row>
    <row r="70" spans="1:10" ht="54.6" customHeight="1" x14ac:dyDescent="0.35">
      <c r="A70" s="6">
        <v>43</v>
      </c>
      <c r="B70" s="12" t="s">
        <v>42</v>
      </c>
      <c r="C70" s="6">
        <v>3500</v>
      </c>
      <c r="D70" s="6">
        <v>3500</v>
      </c>
      <c r="E70" s="7">
        <f>D70/C70*100</f>
        <v>100</v>
      </c>
      <c r="F70" s="10"/>
    </row>
    <row r="71" spans="1:10" ht="90" customHeight="1" x14ac:dyDescent="0.35">
      <c r="A71" s="42">
        <v>44</v>
      </c>
      <c r="B71" s="12" t="s">
        <v>43</v>
      </c>
      <c r="C71" s="6">
        <v>2</v>
      </c>
      <c r="D71" s="6">
        <v>2</v>
      </c>
      <c r="E71" s="7">
        <f t="shared" ref="E71:E75" si="6">D71/C71*100</f>
        <v>100</v>
      </c>
      <c r="F71" s="10"/>
    </row>
    <row r="72" spans="1:10" ht="63.6" customHeight="1" x14ac:dyDescent="0.35">
      <c r="A72" s="42">
        <v>45</v>
      </c>
      <c r="B72" s="12" t="s">
        <v>44</v>
      </c>
      <c r="C72" s="6">
        <v>100</v>
      </c>
      <c r="D72" s="6">
        <v>100</v>
      </c>
      <c r="E72" s="7">
        <f t="shared" si="6"/>
        <v>100</v>
      </c>
      <c r="F72" s="10"/>
    </row>
    <row r="73" spans="1:10" ht="60.6" customHeight="1" x14ac:dyDescent="0.35">
      <c r="A73" s="42">
        <v>46</v>
      </c>
      <c r="B73" s="12" t="s">
        <v>45</v>
      </c>
      <c r="C73" s="6">
        <v>100</v>
      </c>
      <c r="D73" s="6">
        <v>100</v>
      </c>
      <c r="E73" s="7">
        <f t="shared" si="6"/>
        <v>100</v>
      </c>
      <c r="F73" s="10"/>
    </row>
    <row r="74" spans="1:10" ht="47.4" customHeight="1" x14ac:dyDescent="0.35">
      <c r="A74" s="42">
        <v>47</v>
      </c>
      <c r="B74" s="12" t="s">
        <v>46</v>
      </c>
      <c r="C74" s="6">
        <v>5</v>
      </c>
      <c r="D74" s="6">
        <v>5</v>
      </c>
      <c r="E74" s="7">
        <f t="shared" si="6"/>
        <v>100</v>
      </c>
      <c r="F74" s="10"/>
    </row>
    <row r="75" spans="1:10" ht="118.95" customHeight="1" x14ac:dyDescent="0.35">
      <c r="A75" s="42">
        <v>48</v>
      </c>
      <c r="B75" s="12" t="s">
        <v>47</v>
      </c>
      <c r="C75" s="6">
        <v>100</v>
      </c>
      <c r="D75" s="6">
        <v>100</v>
      </c>
      <c r="E75" s="7">
        <f t="shared" si="6"/>
        <v>100</v>
      </c>
      <c r="F75" s="10"/>
    </row>
    <row r="76" spans="1:10" ht="34.200000000000003" customHeight="1" x14ac:dyDescent="0.35">
      <c r="A76" s="53"/>
      <c r="B76" s="54"/>
      <c r="C76" s="54"/>
      <c r="D76" s="55"/>
      <c r="E76" s="11">
        <f>(E75+E74+E73+E72+E71+E70+E69)/7</f>
        <v>85.714285714285708</v>
      </c>
      <c r="F76" s="10"/>
    </row>
    <row r="77" spans="1:10" ht="31.95" customHeight="1" x14ac:dyDescent="0.35">
      <c r="A77" s="60" t="s">
        <v>129</v>
      </c>
      <c r="B77" s="60"/>
      <c r="C77" s="60"/>
      <c r="D77" s="60"/>
      <c r="E77" s="60"/>
      <c r="F77" s="60"/>
    </row>
    <row r="78" spans="1:10" ht="55.2" customHeight="1" x14ac:dyDescent="0.35">
      <c r="A78" s="6">
        <v>49</v>
      </c>
      <c r="B78" s="12" t="s">
        <v>54</v>
      </c>
      <c r="C78" s="6">
        <v>51.55</v>
      </c>
      <c r="D78" s="6">
        <v>50</v>
      </c>
      <c r="E78" s="7">
        <f>D78/C78*100</f>
        <v>96.993210475266736</v>
      </c>
      <c r="F78" s="10"/>
    </row>
    <row r="79" spans="1:10" ht="60" customHeight="1" x14ac:dyDescent="0.35">
      <c r="A79" s="6">
        <v>50</v>
      </c>
      <c r="B79" s="10" t="s">
        <v>57</v>
      </c>
      <c r="C79" s="6">
        <v>1</v>
      </c>
      <c r="D79" s="6">
        <v>0</v>
      </c>
      <c r="E79" s="7">
        <f>D79/C79*100</f>
        <v>0</v>
      </c>
      <c r="F79" s="10"/>
    </row>
    <row r="80" spans="1:10" ht="42.6" customHeight="1" x14ac:dyDescent="0.35">
      <c r="A80" s="42">
        <v>51</v>
      </c>
      <c r="B80" s="12" t="s">
        <v>51</v>
      </c>
      <c r="C80" s="6">
        <v>6</v>
      </c>
      <c r="D80" s="6">
        <v>2</v>
      </c>
      <c r="E80" s="7">
        <f t="shared" ref="E80" si="7">D80/C80*100</f>
        <v>33.333333333333329</v>
      </c>
      <c r="F80" s="10"/>
    </row>
    <row r="81" spans="1:10" ht="36.6" customHeight="1" x14ac:dyDescent="0.35">
      <c r="A81" s="42">
        <v>52</v>
      </c>
      <c r="B81" s="10" t="s">
        <v>48</v>
      </c>
      <c r="C81" s="6">
        <v>800</v>
      </c>
      <c r="D81" s="6">
        <v>600</v>
      </c>
      <c r="E81" s="7">
        <f>D81/C81*100</f>
        <v>75</v>
      </c>
      <c r="F81" s="10"/>
      <c r="G81" s="43">
        <v>4</v>
      </c>
      <c r="H81" s="43">
        <v>3</v>
      </c>
      <c r="I81" s="43">
        <v>3</v>
      </c>
      <c r="J81" s="44">
        <f>G81+H81+I81</f>
        <v>10</v>
      </c>
    </row>
    <row r="82" spans="1:10" ht="58.2" customHeight="1" x14ac:dyDescent="0.35">
      <c r="A82" s="42">
        <v>53</v>
      </c>
      <c r="B82" s="12" t="s">
        <v>49</v>
      </c>
      <c r="C82" s="6">
        <v>4</v>
      </c>
      <c r="D82" s="6">
        <v>6</v>
      </c>
      <c r="E82" s="7">
        <f>D82/C82*100</f>
        <v>150</v>
      </c>
      <c r="F82" s="10"/>
    </row>
    <row r="83" spans="1:10" ht="80.400000000000006" customHeight="1" x14ac:dyDescent="0.35">
      <c r="A83" s="42">
        <v>54</v>
      </c>
      <c r="B83" s="12" t="s">
        <v>55</v>
      </c>
      <c r="C83" s="6">
        <v>58</v>
      </c>
      <c r="D83" s="6">
        <v>58</v>
      </c>
      <c r="E83" s="7">
        <f>C83/D83*100</f>
        <v>100</v>
      </c>
      <c r="F83" s="10" t="s">
        <v>56</v>
      </c>
    </row>
    <row r="84" spans="1:10" ht="57.6" customHeight="1" x14ac:dyDescent="0.35">
      <c r="A84" s="42">
        <v>55</v>
      </c>
      <c r="B84" s="12" t="s">
        <v>50</v>
      </c>
      <c r="C84" s="13">
        <v>2184.7600000000002</v>
      </c>
      <c r="D84" s="6">
        <v>2132.4</v>
      </c>
      <c r="E84" s="7">
        <f t="shared" ref="E84:E87" si="8">D84/C84*100</f>
        <v>97.603398084915511</v>
      </c>
      <c r="F84" s="10"/>
    </row>
    <row r="85" spans="1:10" ht="58.95" customHeight="1" x14ac:dyDescent="0.35">
      <c r="A85" s="42">
        <v>56</v>
      </c>
      <c r="B85" s="12" t="s">
        <v>52</v>
      </c>
      <c r="C85" s="6">
        <v>0.2</v>
      </c>
      <c r="D85" s="6">
        <v>0.2</v>
      </c>
      <c r="E85" s="7">
        <f t="shared" si="8"/>
        <v>100</v>
      </c>
      <c r="F85" s="10"/>
    </row>
    <row r="86" spans="1:10" ht="67.2" customHeight="1" x14ac:dyDescent="0.35">
      <c r="A86" s="42">
        <v>57</v>
      </c>
      <c r="B86" s="12" t="s">
        <v>53</v>
      </c>
      <c r="C86" s="6">
        <v>6.9000000000000006E-2</v>
      </c>
      <c r="D86" s="6">
        <v>6.9000000000000006E-2</v>
      </c>
      <c r="E86" s="7">
        <f t="shared" si="8"/>
        <v>100</v>
      </c>
      <c r="F86" s="10"/>
    </row>
    <row r="87" spans="1:10" ht="34.950000000000003" customHeight="1" x14ac:dyDescent="0.35">
      <c r="A87" s="42">
        <v>58</v>
      </c>
      <c r="B87" s="12" t="s">
        <v>104</v>
      </c>
      <c r="C87" s="6">
        <v>1</v>
      </c>
      <c r="D87" s="6">
        <v>0</v>
      </c>
      <c r="E87" s="7">
        <f t="shared" si="8"/>
        <v>0</v>
      </c>
      <c r="F87" s="10"/>
    </row>
    <row r="88" spans="1:10" ht="25.95" customHeight="1" x14ac:dyDescent="0.35">
      <c r="A88" s="53"/>
      <c r="B88" s="54"/>
      <c r="C88" s="54"/>
      <c r="D88" s="55"/>
      <c r="E88" s="11">
        <f>(E78+E79+E80+E86+E85+E83+E84+E82+E81+E87)/10</f>
        <v>75.29299418935156</v>
      </c>
      <c r="F88" s="10"/>
    </row>
    <row r="89" spans="1:10" ht="39.6" customHeight="1" x14ac:dyDescent="0.35">
      <c r="A89" s="59" t="s">
        <v>58</v>
      </c>
      <c r="B89" s="59"/>
      <c r="C89" s="59"/>
      <c r="D89" s="59"/>
      <c r="E89" s="59"/>
      <c r="F89" s="59"/>
    </row>
    <row r="90" spans="1:10" ht="69.599999999999994" customHeight="1" x14ac:dyDescent="0.35">
      <c r="A90" s="6">
        <v>59</v>
      </c>
      <c r="B90" s="12" t="s">
        <v>125</v>
      </c>
      <c r="C90" s="6">
        <v>6.1</v>
      </c>
      <c r="D90" s="6">
        <v>1.6</v>
      </c>
      <c r="E90" s="22">
        <f>D90/C90*100</f>
        <v>26.229508196721312</v>
      </c>
      <c r="F90" s="10"/>
      <c r="G90" s="43">
        <v>4</v>
      </c>
      <c r="H90" s="43">
        <v>2</v>
      </c>
      <c r="I90" s="43">
        <v>2</v>
      </c>
      <c r="J90" s="44">
        <f>G90+H90+I90</f>
        <v>8</v>
      </c>
    </row>
    <row r="91" spans="1:10" ht="39" customHeight="1" x14ac:dyDescent="0.35">
      <c r="A91" s="6">
        <v>60</v>
      </c>
      <c r="B91" s="12" t="s">
        <v>126</v>
      </c>
      <c r="C91" s="6">
        <v>113.7</v>
      </c>
      <c r="D91" s="6">
        <v>93.4</v>
      </c>
      <c r="E91" s="22">
        <f>D91/C91*100</f>
        <v>82.145998240985051</v>
      </c>
      <c r="F91" s="10"/>
    </row>
    <row r="92" spans="1:10" ht="61.95" customHeight="1" x14ac:dyDescent="0.35">
      <c r="A92" s="42">
        <v>61</v>
      </c>
      <c r="B92" s="12" t="s">
        <v>59</v>
      </c>
      <c r="C92" s="6">
        <v>5.2</v>
      </c>
      <c r="D92" s="6">
        <v>5.2</v>
      </c>
      <c r="E92" s="22">
        <f t="shared" ref="E92:E96" si="9">D92/C92*100</f>
        <v>100</v>
      </c>
      <c r="F92" s="10"/>
    </row>
    <row r="93" spans="1:10" ht="58.95" customHeight="1" x14ac:dyDescent="0.35">
      <c r="A93" s="42">
        <v>62</v>
      </c>
      <c r="B93" s="12" t="s">
        <v>60</v>
      </c>
      <c r="C93" s="6">
        <v>30</v>
      </c>
      <c r="D93" s="6">
        <v>0</v>
      </c>
      <c r="E93" s="22">
        <f t="shared" si="9"/>
        <v>0</v>
      </c>
      <c r="F93" s="10"/>
    </row>
    <row r="94" spans="1:10" ht="49.95" customHeight="1" x14ac:dyDescent="0.35">
      <c r="A94" s="42">
        <v>63</v>
      </c>
      <c r="B94" s="12" t="s">
        <v>61</v>
      </c>
      <c r="C94" s="6">
        <v>98.1</v>
      </c>
      <c r="D94" s="6">
        <v>94.2</v>
      </c>
      <c r="E94" s="22">
        <f t="shared" si="9"/>
        <v>96.024464831804295</v>
      </c>
      <c r="F94" s="10"/>
    </row>
    <row r="95" spans="1:10" ht="49.95" customHeight="1" x14ac:dyDescent="0.35">
      <c r="A95" s="42">
        <v>64</v>
      </c>
      <c r="B95" s="23" t="s">
        <v>62</v>
      </c>
      <c r="C95" s="17">
        <v>72.900000000000006</v>
      </c>
      <c r="D95" s="17">
        <v>100</v>
      </c>
      <c r="E95" s="24">
        <f t="shared" ref="E95" si="10">D95/C95*100</f>
        <v>137.1742112482853</v>
      </c>
      <c r="F95" s="10"/>
    </row>
    <row r="96" spans="1:10" ht="57" customHeight="1" x14ac:dyDescent="0.35">
      <c r="A96" s="42">
        <v>65</v>
      </c>
      <c r="B96" s="23" t="s">
        <v>152</v>
      </c>
      <c r="C96" s="17">
        <v>1</v>
      </c>
      <c r="D96" s="17">
        <v>1</v>
      </c>
      <c r="E96" s="24">
        <f t="shared" si="9"/>
        <v>100</v>
      </c>
      <c r="F96" s="23"/>
    </row>
    <row r="97" spans="1:10" ht="42" customHeight="1" x14ac:dyDescent="0.35">
      <c r="A97" s="42">
        <v>66</v>
      </c>
      <c r="B97" s="12" t="s">
        <v>127</v>
      </c>
      <c r="C97" s="6">
        <v>441</v>
      </c>
      <c r="D97" s="6">
        <v>572</v>
      </c>
      <c r="E97" s="22">
        <f>D97/C97*100</f>
        <v>129.70521541950114</v>
      </c>
      <c r="F97" s="10"/>
    </row>
    <row r="98" spans="1:10" ht="27.6" customHeight="1" x14ac:dyDescent="0.35">
      <c r="A98" s="53"/>
      <c r="B98" s="54"/>
      <c r="C98" s="54"/>
      <c r="D98" s="55"/>
      <c r="E98" s="11">
        <f>(E97+E96+E94+E95+E93+E92+E91+E90)/8</f>
        <v>83.909924742162147</v>
      </c>
      <c r="F98" s="10"/>
    </row>
    <row r="99" spans="1:10" ht="42" customHeight="1" x14ac:dyDescent="0.35">
      <c r="A99" s="60" t="s">
        <v>63</v>
      </c>
      <c r="B99" s="60"/>
      <c r="C99" s="60"/>
      <c r="D99" s="60"/>
      <c r="E99" s="60"/>
      <c r="F99" s="60"/>
    </row>
    <row r="100" spans="1:10" ht="60.6" customHeight="1" x14ac:dyDescent="0.35">
      <c r="A100" s="6">
        <v>67</v>
      </c>
      <c r="B100" s="12" t="s">
        <v>64</v>
      </c>
      <c r="C100" s="6">
        <v>3</v>
      </c>
      <c r="D100" s="6">
        <v>3</v>
      </c>
      <c r="E100" s="7">
        <f>D100/C100*100</f>
        <v>100</v>
      </c>
      <c r="F100" s="10"/>
      <c r="G100" s="43">
        <v>5</v>
      </c>
      <c r="H100" s="43">
        <v>1</v>
      </c>
      <c r="I100" s="43">
        <v>0</v>
      </c>
      <c r="J100" s="44">
        <f>G100+H100+I100</f>
        <v>6</v>
      </c>
    </row>
    <row r="101" spans="1:10" ht="46.2" customHeight="1" x14ac:dyDescent="0.35">
      <c r="A101" s="6">
        <v>68</v>
      </c>
      <c r="B101" s="12" t="s">
        <v>65</v>
      </c>
      <c r="C101" s="6">
        <v>10</v>
      </c>
      <c r="D101" s="6">
        <v>6</v>
      </c>
      <c r="E101" s="7">
        <f t="shared" ref="E101:E105" si="11">D101/C101*100</f>
        <v>60</v>
      </c>
      <c r="F101" s="10"/>
    </row>
    <row r="102" spans="1:10" ht="61.95" customHeight="1" x14ac:dyDescent="0.35">
      <c r="A102" s="42">
        <v>69</v>
      </c>
      <c r="B102" s="12" t="s">
        <v>66</v>
      </c>
      <c r="C102" s="6">
        <v>18</v>
      </c>
      <c r="D102" s="6">
        <v>0</v>
      </c>
      <c r="E102" s="7">
        <v>100</v>
      </c>
      <c r="F102" s="10"/>
    </row>
    <row r="103" spans="1:10" ht="42" customHeight="1" x14ac:dyDescent="0.35">
      <c r="A103" s="42">
        <v>70</v>
      </c>
      <c r="B103" s="12" t="s">
        <v>67</v>
      </c>
      <c r="C103" s="6">
        <v>38</v>
      </c>
      <c r="D103" s="6">
        <v>38</v>
      </c>
      <c r="E103" s="7">
        <f t="shared" si="11"/>
        <v>100</v>
      </c>
      <c r="F103" s="10"/>
    </row>
    <row r="104" spans="1:10" ht="84.6" customHeight="1" x14ac:dyDescent="0.35">
      <c r="A104" s="42">
        <v>71</v>
      </c>
      <c r="B104" s="12" t="s">
        <v>108</v>
      </c>
      <c r="C104" s="6" t="s">
        <v>136</v>
      </c>
      <c r="D104" s="6">
        <v>75</v>
      </c>
      <c r="E104" s="7">
        <v>100</v>
      </c>
      <c r="F104" s="10"/>
    </row>
    <row r="105" spans="1:10" ht="72.599999999999994" customHeight="1" x14ac:dyDescent="0.35">
      <c r="A105" s="42">
        <v>72</v>
      </c>
      <c r="B105" s="12" t="s">
        <v>68</v>
      </c>
      <c r="C105" s="6">
        <v>100</v>
      </c>
      <c r="D105" s="6">
        <v>100</v>
      </c>
      <c r="E105" s="7">
        <f t="shared" si="11"/>
        <v>100</v>
      </c>
      <c r="F105" s="10"/>
    </row>
    <row r="106" spans="1:10" ht="24.6" customHeight="1" x14ac:dyDescent="0.35">
      <c r="A106" s="53"/>
      <c r="B106" s="54"/>
      <c r="C106" s="54"/>
      <c r="D106" s="55"/>
      <c r="E106" s="11">
        <f>(E105+E104+E103+E101+E100+E102)/6</f>
        <v>93.333333333333329</v>
      </c>
      <c r="F106" s="10"/>
    </row>
    <row r="107" spans="1:10" ht="43.2" customHeight="1" x14ac:dyDescent="0.35">
      <c r="A107" s="61" t="s">
        <v>69</v>
      </c>
      <c r="B107" s="61"/>
      <c r="C107" s="61"/>
      <c r="D107" s="61"/>
      <c r="E107" s="61"/>
      <c r="F107" s="61"/>
    </row>
    <row r="108" spans="1:10" ht="57.6" customHeight="1" x14ac:dyDescent="0.35">
      <c r="A108" s="6">
        <v>73</v>
      </c>
      <c r="B108" s="12" t="s">
        <v>70</v>
      </c>
      <c r="C108" s="6">
        <v>1512</v>
      </c>
      <c r="D108" s="41">
        <v>537.6</v>
      </c>
      <c r="E108" s="7">
        <f>D108/C108*100</f>
        <v>35.555555555555557</v>
      </c>
      <c r="F108" s="25"/>
      <c r="G108" s="4">
        <v>5</v>
      </c>
      <c r="H108" s="4">
        <v>0</v>
      </c>
      <c r="I108" s="4">
        <v>1</v>
      </c>
      <c r="J108" s="40">
        <f>G108+H108+I108</f>
        <v>6</v>
      </c>
    </row>
    <row r="109" spans="1:10" ht="58.2" customHeight="1" x14ac:dyDescent="0.35">
      <c r="A109" s="6">
        <v>74</v>
      </c>
      <c r="B109" s="12" t="s">
        <v>71</v>
      </c>
      <c r="C109" s="6">
        <v>77.3</v>
      </c>
      <c r="D109" s="41">
        <v>77.3</v>
      </c>
      <c r="E109" s="7">
        <f t="shared" ref="E109" si="12">D109/C109*100</f>
        <v>100</v>
      </c>
      <c r="F109" s="10"/>
    </row>
    <row r="110" spans="1:10" ht="82.95" customHeight="1" x14ac:dyDescent="0.35">
      <c r="A110" s="42">
        <v>75</v>
      </c>
      <c r="B110" s="12" t="s">
        <v>72</v>
      </c>
      <c r="C110" s="6">
        <v>30.7</v>
      </c>
      <c r="D110" s="6">
        <v>30.7</v>
      </c>
      <c r="E110" s="7">
        <f>D110/C110*100</f>
        <v>100</v>
      </c>
      <c r="F110" s="10"/>
    </row>
    <row r="111" spans="1:10" ht="99" customHeight="1" x14ac:dyDescent="0.35">
      <c r="A111" s="42">
        <v>76</v>
      </c>
      <c r="B111" s="12" t="s">
        <v>73</v>
      </c>
      <c r="C111" s="6">
        <v>60.3</v>
      </c>
      <c r="D111" s="6">
        <v>60.3</v>
      </c>
      <c r="E111" s="7">
        <f>D111/C111*100</f>
        <v>100</v>
      </c>
      <c r="F111" s="10"/>
    </row>
    <row r="112" spans="1:10" ht="61.95" customHeight="1" x14ac:dyDescent="0.35">
      <c r="A112" s="42">
        <v>77</v>
      </c>
      <c r="B112" s="12" t="s">
        <v>74</v>
      </c>
      <c r="C112" s="6">
        <v>0</v>
      </c>
      <c r="D112" s="6">
        <v>0</v>
      </c>
      <c r="E112" s="7">
        <v>100</v>
      </c>
      <c r="F112" s="10"/>
    </row>
    <row r="113" spans="1:10" ht="46.95" customHeight="1" x14ac:dyDescent="0.35">
      <c r="A113" s="42">
        <v>78</v>
      </c>
      <c r="B113" s="12" t="s">
        <v>75</v>
      </c>
      <c r="C113" s="6">
        <v>0</v>
      </c>
      <c r="D113" s="6">
        <v>0</v>
      </c>
      <c r="E113" s="7">
        <v>100</v>
      </c>
      <c r="F113" s="10"/>
    </row>
    <row r="114" spans="1:10" ht="25.95" customHeight="1" x14ac:dyDescent="0.35">
      <c r="A114" s="53"/>
      <c r="B114" s="54"/>
      <c r="C114" s="54"/>
      <c r="D114" s="55"/>
      <c r="E114" s="11">
        <f>(E113+E112+E111+E110+E109+E108)/6</f>
        <v>89.259259259259252</v>
      </c>
      <c r="F114" s="10"/>
    </row>
    <row r="115" spans="1:10" ht="42.6" customHeight="1" x14ac:dyDescent="0.35">
      <c r="A115" s="59" t="s">
        <v>76</v>
      </c>
      <c r="B115" s="59"/>
      <c r="C115" s="59"/>
      <c r="D115" s="59"/>
      <c r="E115" s="59"/>
      <c r="F115" s="59"/>
    </row>
    <row r="116" spans="1:10" ht="68.400000000000006" customHeight="1" x14ac:dyDescent="0.35">
      <c r="A116" s="6">
        <v>79</v>
      </c>
      <c r="B116" s="12" t="s">
        <v>77</v>
      </c>
      <c r="C116" s="6">
        <v>100</v>
      </c>
      <c r="D116" s="6">
        <v>100</v>
      </c>
      <c r="E116" s="7">
        <f t="shared" ref="E116" si="13">D116/C116*100</f>
        <v>100</v>
      </c>
      <c r="F116" s="10"/>
      <c r="G116" s="43">
        <v>4</v>
      </c>
      <c r="H116" s="43">
        <v>0</v>
      </c>
      <c r="I116" s="43">
        <v>0</v>
      </c>
      <c r="J116" s="44">
        <f>G116+H116+I116</f>
        <v>4</v>
      </c>
    </row>
    <row r="117" spans="1:10" ht="72" customHeight="1" x14ac:dyDescent="0.35">
      <c r="A117" s="6">
        <v>80</v>
      </c>
      <c r="B117" s="12" t="s">
        <v>78</v>
      </c>
      <c r="C117" s="6">
        <v>5</v>
      </c>
      <c r="D117" s="6">
        <v>3.5</v>
      </c>
      <c r="E117" s="7">
        <f>C117/D117*100</f>
        <v>142.85714285714286</v>
      </c>
      <c r="F117" s="10" t="s">
        <v>26</v>
      </c>
    </row>
    <row r="118" spans="1:10" ht="66" customHeight="1" x14ac:dyDescent="0.35">
      <c r="A118" s="6">
        <v>81</v>
      </c>
      <c r="B118" s="12" t="s">
        <v>105</v>
      </c>
      <c r="C118" s="6" t="s">
        <v>106</v>
      </c>
      <c r="D118" s="6" t="s">
        <v>106</v>
      </c>
      <c r="E118" s="7">
        <v>100</v>
      </c>
      <c r="F118" s="10"/>
    </row>
    <row r="119" spans="1:10" ht="116.25" customHeight="1" x14ac:dyDescent="0.35">
      <c r="A119" s="6">
        <v>82</v>
      </c>
      <c r="B119" s="12" t="s">
        <v>107</v>
      </c>
      <c r="C119" s="6" t="s">
        <v>106</v>
      </c>
      <c r="D119" s="6" t="s">
        <v>106</v>
      </c>
      <c r="E119" s="7">
        <v>100</v>
      </c>
      <c r="F119" s="10"/>
    </row>
    <row r="120" spans="1:10" ht="27.6" customHeight="1" x14ac:dyDescent="0.35">
      <c r="A120" s="53"/>
      <c r="B120" s="54"/>
      <c r="C120" s="54"/>
      <c r="D120" s="55"/>
      <c r="E120" s="11">
        <f>(E119+E118+E117+E116)/4</f>
        <v>110.71428571428572</v>
      </c>
      <c r="F120" s="10"/>
    </row>
    <row r="121" spans="1:10" ht="42.6" customHeight="1" x14ac:dyDescent="0.35">
      <c r="A121" s="59" t="s">
        <v>79</v>
      </c>
      <c r="B121" s="59"/>
      <c r="C121" s="59"/>
      <c r="D121" s="59"/>
      <c r="E121" s="59"/>
      <c r="F121" s="59"/>
    </row>
    <row r="122" spans="1:10" ht="51.75" customHeight="1" x14ac:dyDescent="0.35">
      <c r="A122" s="6">
        <v>83</v>
      </c>
      <c r="B122" s="12" t="s">
        <v>80</v>
      </c>
      <c r="C122" s="6">
        <v>3</v>
      </c>
      <c r="D122" s="6">
        <v>3</v>
      </c>
      <c r="E122" s="7">
        <f>D122/C122*100</f>
        <v>100</v>
      </c>
      <c r="F122" s="10"/>
      <c r="G122" s="4">
        <v>2</v>
      </c>
      <c r="H122" s="4">
        <v>3</v>
      </c>
      <c r="I122" s="4">
        <v>0</v>
      </c>
      <c r="J122" s="40">
        <f>G122+H122+I122</f>
        <v>5</v>
      </c>
    </row>
    <row r="123" spans="1:10" ht="104.4" customHeight="1" x14ac:dyDescent="0.35">
      <c r="A123" s="42">
        <v>84</v>
      </c>
      <c r="B123" s="12" t="s">
        <v>81</v>
      </c>
      <c r="C123" s="6">
        <v>45</v>
      </c>
      <c r="D123" s="6">
        <v>23</v>
      </c>
      <c r="E123" s="7">
        <f>D123/C123*100</f>
        <v>51.111111111111107</v>
      </c>
      <c r="F123" s="10"/>
    </row>
    <row r="124" spans="1:10" ht="104.4" customHeight="1" x14ac:dyDescent="0.35">
      <c r="A124" s="42">
        <v>85</v>
      </c>
      <c r="B124" s="12" t="s">
        <v>82</v>
      </c>
      <c r="C124" s="36">
        <v>44</v>
      </c>
      <c r="D124" s="36">
        <v>44</v>
      </c>
      <c r="E124" s="7">
        <f t="shared" ref="E124" si="14">D124/C124*100</f>
        <v>100</v>
      </c>
      <c r="F124" s="10"/>
    </row>
    <row r="125" spans="1:10" ht="70.95" customHeight="1" x14ac:dyDescent="0.35">
      <c r="A125" s="42">
        <v>86</v>
      </c>
      <c r="B125" s="12" t="s">
        <v>144</v>
      </c>
      <c r="C125" s="6">
        <v>14</v>
      </c>
      <c r="D125" s="6">
        <v>10</v>
      </c>
      <c r="E125" s="7">
        <f>D125/C125*100</f>
        <v>71.428571428571431</v>
      </c>
      <c r="F125" s="10"/>
    </row>
    <row r="126" spans="1:10" ht="51.75" customHeight="1" x14ac:dyDescent="0.35">
      <c r="A126" s="36">
        <v>87</v>
      </c>
      <c r="B126" s="12" t="s">
        <v>143</v>
      </c>
      <c r="C126" s="36">
        <v>14.3</v>
      </c>
      <c r="D126" s="36">
        <v>13.7</v>
      </c>
      <c r="E126" s="7">
        <f>D126/C126*100</f>
        <v>95.804195804195786</v>
      </c>
      <c r="F126" s="10"/>
    </row>
    <row r="127" spans="1:10" ht="28.95" customHeight="1" x14ac:dyDescent="0.35">
      <c r="A127" s="53"/>
      <c r="B127" s="54"/>
      <c r="C127" s="54"/>
      <c r="D127" s="55"/>
      <c r="E127" s="11">
        <f>(E122+E126+E123+E124+E125)/5</f>
        <v>83.66877566877568</v>
      </c>
      <c r="F127" s="10"/>
    </row>
    <row r="128" spans="1:10" ht="45.6" customHeight="1" x14ac:dyDescent="0.35">
      <c r="A128" s="60" t="s">
        <v>83</v>
      </c>
      <c r="B128" s="60"/>
      <c r="C128" s="60"/>
      <c r="D128" s="60"/>
      <c r="E128" s="60"/>
      <c r="F128" s="60"/>
      <c r="G128" s="43">
        <v>2</v>
      </c>
      <c r="H128" s="43">
        <v>2</v>
      </c>
      <c r="I128" s="43">
        <v>2</v>
      </c>
      <c r="J128" s="44">
        <f>G128+H128+I128</f>
        <v>6</v>
      </c>
    </row>
    <row r="129" spans="1:11" ht="68.25" customHeight="1" x14ac:dyDescent="0.35">
      <c r="A129" s="8">
        <v>88</v>
      </c>
      <c r="B129" s="34" t="s">
        <v>139</v>
      </c>
      <c r="C129" s="47">
        <v>0</v>
      </c>
      <c r="D129" s="47">
        <v>98.7</v>
      </c>
      <c r="E129" s="47">
        <v>198.7</v>
      </c>
      <c r="F129" s="35"/>
    </row>
    <row r="130" spans="1:11" ht="57" customHeight="1" x14ac:dyDescent="0.35">
      <c r="A130" s="6">
        <v>89</v>
      </c>
      <c r="B130" s="12" t="s">
        <v>114</v>
      </c>
      <c r="C130" s="6">
        <v>0.5</v>
      </c>
      <c r="D130" s="6">
        <v>4</v>
      </c>
      <c r="E130" s="7">
        <f>C130/D130*100</f>
        <v>12.5</v>
      </c>
      <c r="F130" s="10" t="s">
        <v>26</v>
      </c>
    </row>
    <row r="131" spans="1:11" ht="102.6" customHeight="1" x14ac:dyDescent="0.35">
      <c r="A131" s="42">
        <v>90</v>
      </c>
      <c r="B131" s="12" t="s">
        <v>115</v>
      </c>
      <c r="C131" s="41">
        <v>0</v>
      </c>
      <c r="D131" s="47">
        <v>99.3</v>
      </c>
      <c r="E131" s="47">
        <v>199.3</v>
      </c>
      <c r="F131" s="10"/>
    </row>
    <row r="132" spans="1:11" ht="45" customHeight="1" x14ac:dyDescent="0.35">
      <c r="A132" s="42">
        <v>91</v>
      </c>
      <c r="B132" s="12" t="s">
        <v>84</v>
      </c>
      <c r="C132" s="6">
        <v>100</v>
      </c>
      <c r="D132" s="6">
        <v>31.5</v>
      </c>
      <c r="E132" s="7">
        <f t="shared" ref="E132:E133" si="15">D132/C132*100</f>
        <v>31.5</v>
      </c>
      <c r="F132" s="10"/>
    </row>
    <row r="133" spans="1:11" ht="82.95" customHeight="1" x14ac:dyDescent="0.35">
      <c r="A133" s="8">
        <v>92</v>
      </c>
      <c r="B133" s="10" t="s">
        <v>116</v>
      </c>
      <c r="C133" s="6">
        <v>100</v>
      </c>
      <c r="D133" s="6">
        <v>67</v>
      </c>
      <c r="E133" s="7">
        <f t="shared" si="15"/>
        <v>67</v>
      </c>
      <c r="F133" s="10"/>
    </row>
    <row r="134" spans="1:11" ht="48" customHeight="1" x14ac:dyDescent="0.35">
      <c r="A134" s="42">
        <v>93</v>
      </c>
      <c r="B134" s="10" t="s">
        <v>117</v>
      </c>
      <c r="C134" s="6">
        <v>40</v>
      </c>
      <c r="D134" s="6">
        <v>33</v>
      </c>
      <c r="E134" s="7">
        <f>D134/C134*100</f>
        <v>82.5</v>
      </c>
      <c r="F134" s="10"/>
    </row>
    <row r="135" spans="1:11" ht="22.95" customHeight="1" x14ac:dyDescent="0.35">
      <c r="A135" s="56"/>
      <c r="B135" s="57"/>
      <c r="C135" s="57"/>
      <c r="D135" s="58"/>
      <c r="E135" s="26">
        <f>(E129+E134+E133+E132+E131+E130)/6</f>
        <v>98.583333333333329</v>
      </c>
      <c r="F135" s="27"/>
    </row>
    <row r="136" spans="1:11" ht="33" customHeight="1" x14ac:dyDescent="0.35">
      <c r="A136" s="59" t="s">
        <v>85</v>
      </c>
      <c r="B136" s="59"/>
      <c r="C136" s="59"/>
      <c r="D136" s="59"/>
      <c r="E136" s="59"/>
      <c r="F136" s="59"/>
    </row>
    <row r="137" spans="1:11" ht="121.95" customHeight="1" x14ac:dyDescent="0.35">
      <c r="A137" s="6">
        <v>94</v>
      </c>
      <c r="B137" s="12" t="s">
        <v>86</v>
      </c>
      <c r="C137" s="6">
        <v>100</v>
      </c>
      <c r="D137" s="6">
        <v>67.2</v>
      </c>
      <c r="E137" s="7">
        <f t="shared" ref="E137" si="16">D137/C137*100</f>
        <v>67.2</v>
      </c>
      <c r="F137" s="10"/>
      <c r="G137" s="43">
        <v>2</v>
      </c>
      <c r="H137" s="45">
        <v>2</v>
      </c>
      <c r="I137" s="45">
        <v>2</v>
      </c>
      <c r="J137" s="46">
        <f>G137+H137+I137</f>
        <v>6</v>
      </c>
      <c r="K137" s="28"/>
    </row>
    <row r="138" spans="1:11" ht="94.95" customHeight="1" x14ac:dyDescent="0.35">
      <c r="A138" s="6">
        <v>95</v>
      </c>
      <c r="B138" s="12" t="s">
        <v>87</v>
      </c>
      <c r="C138" s="6">
        <v>70</v>
      </c>
      <c r="D138" s="6">
        <v>71.400000000000006</v>
      </c>
      <c r="E138" s="7">
        <f>D138/C138*100</f>
        <v>102</v>
      </c>
      <c r="F138" s="10"/>
    </row>
    <row r="139" spans="1:11" ht="54" customHeight="1" x14ac:dyDescent="0.35">
      <c r="A139" s="42">
        <v>96</v>
      </c>
      <c r="B139" s="12" t="s">
        <v>88</v>
      </c>
      <c r="C139" s="6">
        <v>94</v>
      </c>
      <c r="D139" s="6">
        <v>0</v>
      </c>
      <c r="E139" s="7">
        <f t="shared" ref="E139:E141" si="17">D139/C139*100</f>
        <v>0</v>
      </c>
      <c r="F139" s="10" t="s">
        <v>135</v>
      </c>
    </row>
    <row r="140" spans="1:11" ht="90.6" customHeight="1" x14ac:dyDescent="0.35">
      <c r="A140" s="42">
        <v>97</v>
      </c>
      <c r="B140" s="12" t="s">
        <v>89</v>
      </c>
      <c r="C140" s="6">
        <v>100</v>
      </c>
      <c r="D140" s="6">
        <v>50.4</v>
      </c>
      <c r="E140" s="7">
        <f t="shared" si="17"/>
        <v>50.4</v>
      </c>
      <c r="F140" s="10"/>
    </row>
    <row r="141" spans="1:11" ht="89.4" customHeight="1" x14ac:dyDescent="0.35">
      <c r="A141" s="42">
        <v>98</v>
      </c>
      <c r="B141" s="12" t="s">
        <v>90</v>
      </c>
      <c r="C141" s="6">
        <v>100</v>
      </c>
      <c r="D141" s="6">
        <v>100</v>
      </c>
      <c r="E141" s="7">
        <f t="shared" si="17"/>
        <v>100</v>
      </c>
      <c r="F141" s="10" t="s">
        <v>135</v>
      </c>
    </row>
    <row r="142" spans="1:11" ht="48.6" customHeight="1" x14ac:dyDescent="0.35">
      <c r="A142" s="42">
        <v>99</v>
      </c>
      <c r="B142" s="12" t="s">
        <v>91</v>
      </c>
      <c r="C142" s="6">
        <v>3750</v>
      </c>
      <c r="D142" s="6">
        <v>739</v>
      </c>
      <c r="E142" s="7">
        <f>D142/C142*100</f>
        <v>19.706666666666667</v>
      </c>
      <c r="F142" s="10"/>
    </row>
    <row r="143" spans="1:11" ht="34.950000000000003" customHeight="1" x14ac:dyDescent="0.35">
      <c r="A143" s="53"/>
      <c r="B143" s="54"/>
      <c r="C143" s="54"/>
      <c r="D143" s="55"/>
      <c r="E143" s="11">
        <f>(E142+E141+E140+E139+E138+E137)/6</f>
        <v>56.551111111111112</v>
      </c>
      <c r="F143" s="10"/>
    </row>
    <row r="144" spans="1:11" ht="42" customHeight="1" x14ac:dyDescent="0.35">
      <c r="A144" s="60" t="s">
        <v>92</v>
      </c>
      <c r="B144" s="60"/>
      <c r="C144" s="60"/>
      <c r="D144" s="60"/>
      <c r="E144" s="60"/>
      <c r="F144" s="60"/>
    </row>
    <row r="145" spans="1:10" ht="63.6" customHeight="1" x14ac:dyDescent="0.35">
      <c r="A145" s="6">
        <v>100</v>
      </c>
      <c r="B145" s="12" t="s">
        <v>118</v>
      </c>
      <c r="C145" s="6">
        <v>54.4</v>
      </c>
      <c r="D145" s="6">
        <v>54.4</v>
      </c>
      <c r="E145" s="7">
        <f>D145/C145*100</f>
        <v>100</v>
      </c>
      <c r="F145" s="10"/>
      <c r="G145" s="43">
        <v>7</v>
      </c>
      <c r="H145" s="43">
        <v>2</v>
      </c>
      <c r="I145" s="43">
        <v>4</v>
      </c>
      <c r="J145" s="44">
        <f>G145+H145+I145</f>
        <v>13</v>
      </c>
    </row>
    <row r="146" spans="1:10" ht="39.6" customHeight="1" x14ac:dyDescent="0.35">
      <c r="A146" s="6">
        <v>101</v>
      </c>
      <c r="B146" s="12" t="s">
        <v>93</v>
      </c>
      <c r="C146" s="38">
        <v>3219.74</v>
      </c>
      <c r="D146" s="39">
        <v>2594.9</v>
      </c>
      <c r="E146" s="7">
        <f t="shared" ref="E146:E157" si="18">D146/C146*100</f>
        <v>80.593464068527283</v>
      </c>
      <c r="F146" s="10"/>
    </row>
    <row r="147" spans="1:10" ht="63" customHeight="1" x14ac:dyDescent="0.35">
      <c r="A147" s="42">
        <v>102</v>
      </c>
      <c r="B147" s="12" t="s">
        <v>94</v>
      </c>
      <c r="C147" s="29">
        <v>53900</v>
      </c>
      <c r="D147" s="30">
        <v>53900</v>
      </c>
      <c r="E147" s="7">
        <f t="shared" si="18"/>
        <v>100</v>
      </c>
      <c r="F147" s="10"/>
    </row>
    <row r="148" spans="1:10" ht="51.6" customHeight="1" x14ac:dyDescent="0.35">
      <c r="A148" s="42">
        <v>103</v>
      </c>
      <c r="B148" s="12" t="s">
        <v>95</v>
      </c>
      <c r="C148" s="6">
        <v>8</v>
      </c>
      <c r="D148" s="6">
        <v>0</v>
      </c>
      <c r="E148" s="7">
        <f t="shared" si="18"/>
        <v>0</v>
      </c>
      <c r="F148" s="10"/>
    </row>
    <row r="149" spans="1:10" ht="55.95" customHeight="1" x14ac:dyDescent="0.35">
      <c r="A149" s="42">
        <v>104</v>
      </c>
      <c r="B149" s="12" t="s">
        <v>96</v>
      </c>
      <c r="C149" s="6">
        <v>3</v>
      </c>
      <c r="D149" s="6">
        <v>2</v>
      </c>
      <c r="E149" s="7">
        <f t="shared" si="18"/>
        <v>66.666666666666657</v>
      </c>
      <c r="F149" s="10"/>
    </row>
    <row r="150" spans="1:10" ht="49.95" customHeight="1" x14ac:dyDescent="0.35">
      <c r="A150" s="42">
        <v>105</v>
      </c>
      <c r="B150" s="12" t="s">
        <v>97</v>
      </c>
      <c r="C150" s="31">
        <v>92593.9</v>
      </c>
      <c r="D150" s="31">
        <v>92593.9</v>
      </c>
      <c r="E150" s="7">
        <f t="shared" si="18"/>
        <v>100</v>
      </c>
      <c r="F150" s="10"/>
    </row>
    <row r="151" spans="1:10" ht="44.4" customHeight="1" x14ac:dyDescent="0.35">
      <c r="A151" s="42">
        <v>106</v>
      </c>
      <c r="B151" s="12" t="s">
        <v>98</v>
      </c>
      <c r="C151" s="31">
        <v>444500</v>
      </c>
      <c r="D151" s="30">
        <v>444500</v>
      </c>
      <c r="E151" s="7">
        <f t="shared" si="18"/>
        <v>100</v>
      </c>
      <c r="F151" s="10"/>
    </row>
    <row r="152" spans="1:10" ht="42.6" customHeight="1" x14ac:dyDescent="0.35">
      <c r="A152" s="42">
        <v>107</v>
      </c>
      <c r="B152" s="12" t="s">
        <v>99</v>
      </c>
      <c r="C152" s="31">
        <v>115080</v>
      </c>
      <c r="D152" s="31">
        <v>115080</v>
      </c>
      <c r="E152" s="7">
        <f t="shared" si="18"/>
        <v>100</v>
      </c>
      <c r="F152" s="10"/>
    </row>
    <row r="153" spans="1:10" ht="60.6" customHeight="1" x14ac:dyDescent="0.35">
      <c r="A153" s="42">
        <v>108</v>
      </c>
      <c r="B153" s="12" t="s">
        <v>100</v>
      </c>
      <c r="C153" s="6">
        <v>64</v>
      </c>
      <c r="D153" s="6">
        <v>64</v>
      </c>
      <c r="E153" s="7">
        <f t="shared" si="18"/>
        <v>100</v>
      </c>
      <c r="F153" s="10"/>
    </row>
    <row r="154" spans="1:10" ht="26.4" customHeight="1" x14ac:dyDescent="0.35">
      <c r="A154" s="42">
        <v>109</v>
      </c>
      <c r="B154" s="12" t="s">
        <v>101</v>
      </c>
      <c r="C154" s="6">
        <v>1</v>
      </c>
      <c r="D154" s="6">
        <v>0</v>
      </c>
      <c r="E154" s="7">
        <f t="shared" si="18"/>
        <v>0</v>
      </c>
      <c r="F154" s="10"/>
    </row>
    <row r="155" spans="1:10" ht="70.2" customHeight="1" x14ac:dyDescent="0.35">
      <c r="A155" s="42">
        <v>110</v>
      </c>
      <c r="B155" s="12" t="s">
        <v>145</v>
      </c>
      <c r="C155" s="37">
        <v>1</v>
      </c>
      <c r="D155" s="37">
        <v>1</v>
      </c>
      <c r="E155" s="7">
        <f t="shared" ref="E155" si="19">D155/C155*100</f>
        <v>100</v>
      </c>
      <c r="F155" s="10"/>
    </row>
    <row r="156" spans="1:10" ht="50.4" customHeight="1" x14ac:dyDescent="0.35">
      <c r="A156" s="42">
        <v>111</v>
      </c>
      <c r="B156" s="12" t="s">
        <v>137</v>
      </c>
      <c r="C156" s="6">
        <v>1</v>
      </c>
      <c r="D156" s="6">
        <v>0</v>
      </c>
      <c r="E156" s="7">
        <f t="shared" si="18"/>
        <v>0</v>
      </c>
      <c r="F156" s="10"/>
    </row>
    <row r="157" spans="1:10" ht="82.2" customHeight="1" x14ac:dyDescent="0.35">
      <c r="A157" s="42">
        <v>112</v>
      </c>
      <c r="B157" s="12" t="s">
        <v>146</v>
      </c>
      <c r="C157" s="6">
        <v>1</v>
      </c>
      <c r="D157" s="6">
        <v>0</v>
      </c>
      <c r="E157" s="7">
        <f t="shared" si="18"/>
        <v>0</v>
      </c>
      <c r="F157" s="10"/>
    </row>
    <row r="158" spans="1:10" ht="28.95" customHeight="1" x14ac:dyDescent="0.35">
      <c r="A158" s="53"/>
      <c r="B158" s="54"/>
      <c r="C158" s="54"/>
      <c r="D158" s="55"/>
      <c r="E158" s="11">
        <f>(E157+E156+E154+E153+E152+E151+E150+E149+E148+E147+E146+E145+E155)/13</f>
        <v>65.173856210399535</v>
      </c>
      <c r="F158" s="10"/>
    </row>
    <row r="159" spans="1:10" ht="49.2" customHeight="1" x14ac:dyDescent="0.35">
      <c r="A159" s="50" t="s">
        <v>103</v>
      </c>
      <c r="B159" s="51"/>
      <c r="C159" s="51"/>
      <c r="D159" s="52"/>
      <c r="E159" s="32">
        <f>(E158+E143+E135+E127+E120+E114+E106+E98+E88+E76+E67+E61+E56+E51+E44+E32+E26+E21+E15+E12)/20</f>
        <v>79.353693446158942</v>
      </c>
      <c r="F159" s="10"/>
    </row>
  </sheetData>
  <mergeCells count="43">
    <mergeCell ref="A4:F4"/>
    <mergeCell ref="A45:F45"/>
    <mergeCell ref="A6:F6"/>
    <mergeCell ref="A13:F13"/>
    <mergeCell ref="A16:F16"/>
    <mergeCell ref="A22:F22"/>
    <mergeCell ref="A27:F27"/>
    <mergeCell ref="A33:F33"/>
    <mergeCell ref="A12:D12"/>
    <mergeCell ref="A15:D15"/>
    <mergeCell ref="A21:D21"/>
    <mergeCell ref="A26:D26"/>
    <mergeCell ref="A32:D32"/>
    <mergeCell ref="A44:D44"/>
    <mergeCell ref="A115:F115"/>
    <mergeCell ref="A106:D106"/>
    <mergeCell ref="A98:D98"/>
    <mergeCell ref="A52:F52"/>
    <mergeCell ref="A57:F57"/>
    <mergeCell ref="A62:F62"/>
    <mergeCell ref="A68:F68"/>
    <mergeCell ref="A77:F77"/>
    <mergeCell ref="A89:F89"/>
    <mergeCell ref="A61:D61"/>
    <mergeCell ref="A67:D67"/>
    <mergeCell ref="A76:D76"/>
    <mergeCell ref="A88:D88"/>
    <mergeCell ref="A2:F2"/>
    <mergeCell ref="A159:D159"/>
    <mergeCell ref="A114:D114"/>
    <mergeCell ref="A120:D120"/>
    <mergeCell ref="A127:D127"/>
    <mergeCell ref="A135:D135"/>
    <mergeCell ref="A143:D143"/>
    <mergeCell ref="A158:D158"/>
    <mergeCell ref="A128:F128"/>
    <mergeCell ref="A136:F136"/>
    <mergeCell ref="A144:F144"/>
    <mergeCell ref="A51:D51"/>
    <mergeCell ref="A56:D56"/>
    <mergeCell ref="A121:F121"/>
    <mergeCell ref="A99:F99"/>
    <mergeCell ref="A107:F107"/>
  </mergeCells>
  <pageMargins left="0.7" right="0.7" top="0.75" bottom="0.75" header="0.3" footer="0.3"/>
  <pageSetup paperSize="9" scale="58" fitToHeight="0" orientation="portrait" r:id="rId1"/>
  <colBreaks count="1" manualBreakCount="1">
    <brk id="6" max="2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Ирина Никитина</cp:lastModifiedBy>
  <cp:lastPrinted>2021-04-20T06:09:46Z</cp:lastPrinted>
  <dcterms:created xsi:type="dcterms:W3CDTF">2020-08-21T06:55:14Z</dcterms:created>
  <dcterms:modified xsi:type="dcterms:W3CDTF">2021-07-27T07:04:08Z</dcterms:modified>
</cp:coreProperties>
</file>